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2925" yWindow="2970" windowWidth="8445" windowHeight="5085" tabRatio="967"/>
  </bookViews>
  <sheets>
    <sheet name="INFO" sheetId="1" r:id="rId1"/>
    <sheet name="Bydło_PL" sheetId="2" r:id="rId2"/>
    <sheet name="Bydło_makroregiony" sheetId="6" r:id="rId3"/>
    <sheet name="Wykresy_bydło" sheetId="12" r:id="rId4"/>
    <sheet name="Drób_PL" sheetId="3" r:id="rId5"/>
    <sheet name="Drób_makroregiony" sheetId="10" r:id="rId6"/>
    <sheet name="Wykresy_drób" sheetId="13" r:id="rId7"/>
    <sheet name="Trzoda_PL" sheetId="4" r:id="rId8"/>
    <sheet name="Trzoda_makroregiony" sheetId="9" r:id="rId9"/>
    <sheet name="Wykresy_trzoda" sheetId="14" r:id="rId10"/>
    <sheet name="MAKROREGIONY" sheetId="11" r:id="rId11"/>
    <sheet name="Relacje cen" sheetId="18" r:id="rId12"/>
    <sheet name="Handel zagr.-ogółem" sheetId="22" r:id="rId13"/>
    <sheet name="Handel zagr. wg krajów " sheetId="23" r:id="rId14"/>
    <sheet name="Arkusz2" sheetId="25" state="hidden" r:id="rId15"/>
  </sheets>
  <definedNames>
    <definedName name="_xlnm._FilterDatabase" localSheetId="1" hidden="1">Bydło_PL!$A$3:$G$30</definedName>
  </definedNames>
  <calcPr calcId="145621"/>
</workbook>
</file>

<file path=xl/calcChain.xml><?xml version="1.0" encoding="utf-8"?>
<calcChain xmlns="http://schemas.openxmlformats.org/spreadsheetml/2006/main">
  <c r="G1" i="9" l="1"/>
  <c r="F1" i="4"/>
  <c r="F1" i="10"/>
  <c r="F1" i="3"/>
  <c r="G1" i="6"/>
</calcChain>
</file>

<file path=xl/sharedStrings.xml><?xml version="1.0" encoding="utf-8"?>
<sst xmlns="http://schemas.openxmlformats.org/spreadsheetml/2006/main" count="991" uniqueCount="159">
  <si>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</si>
  <si>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</si>
  <si>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</si>
  <si>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</si>
  <si>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</si>
  <si>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</si>
  <si>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>a następnie wybrać „Biuletyny informacyjne” i interesujący Panią /Pana biuletyn</t>
  </si>
  <si>
    <t>RYNEK PASZ</t>
  </si>
  <si>
    <t>Biuletyn „Rynek pasz” ukazuje się raz w miesiącu</t>
  </si>
  <si>
    <t>Autor:</t>
  </si>
  <si>
    <t>Magdalena Olechowicz</t>
  </si>
  <si>
    <t>E-mail:Magdalena.Olechowicz@minrol.gov.pl</t>
  </si>
  <si>
    <t>tel. (22) 623-16-34</t>
  </si>
  <si>
    <t>POLSKA</t>
  </si>
  <si>
    <t>PASZE</t>
  </si>
  <si>
    <t>CENA [zł/tona]</t>
  </si>
  <si>
    <t>STRUKTURA [wg ilości]</t>
  </si>
  <si>
    <t>Zmiana [%]</t>
  </si>
  <si>
    <t>M.p. pełnoporcjowe</t>
  </si>
  <si>
    <t>M.p. uzupełniające</t>
  </si>
  <si>
    <t>OGÓŁEM</t>
  </si>
  <si>
    <t xml:space="preserve"> M.p. pełnoporcjowe</t>
  </si>
  <si>
    <t xml:space="preserve">* Średnia cena sprzedaży liczona jest jako średnia ważona </t>
  </si>
  <si>
    <t>Pasze dla BROJLERÓW</t>
  </si>
  <si>
    <t>Pasze dla INDYKÓW</t>
  </si>
  <si>
    <t>BROJLERY - M.p. pełnoporcjowe</t>
  </si>
  <si>
    <t>BROJLERY - M.p. uzupełniające</t>
  </si>
  <si>
    <t>INDYKI - M.p. pełnoporcjowe</t>
  </si>
  <si>
    <t>INDYKI - M.p. uzupełniające</t>
  </si>
  <si>
    <t>REGION ZACHODNI</t>
  </si>
  <si>
    <t>MAKROREGIONY</t>
  </si>
  <si>
    <t>Nazwa makroregionu</t>
  </si>
  <si>
    <t>Województwa wchodzące w skład makroregionu</t>
  </si>
  <si>
    <t>wschodni</t>
  </si>
  <si>
    <t>zachodni</t>
  </si>
  <si>
    <t>zachodniopomorskie, pomorskie, lubuskie, wielkopolskie, kujawsko-pomorskie, dolnośląskie, opolskie, śląskie</t>
  </si>
  <si>
    <t>warmińsko-mazurskie, podlaskie, mazowieckie, łódzkie, świętokrzyskie, lubelskie, małopolskie, podkarpackie</t>
  </si>
  <si>
    <t xml:space="preserve">Biuletyny są dostępne pod adresem: </t>
  </si>
  <si>
    <t>http://www.minrol.gov.pl</t>
  </si>
  <si>
    <t xml:space="preserve">W menu głównym należy wejść w „ Zintegrowany System Rolniczej Informacji Rynkowej", </t>
  </si>
  <si>
    <t>cielęta</t>
  </si>
  <si>
    <t>krowy mleczne</t>
  </si>
  <si>
    <t>opasy</t>
  </si>
  <si>
    <t>uniwersalne</t>
  </si>
  <si>
    <t>grower/finisher</t>
  </si>
  <si>
    <t>lochy</t>
  </si>
  <si>
    <t>knury</t>
  </si>
  <si>
    <t>Pasze dla NIOSEK/KOGUTÓW</t>
  </si>
  <si>
    <t>Pasze UNIWERSALNE</t>
  </si>
  <si>
    <t>NIOSKI/KOGUTY - stado towarowe</t>
  </si>
  <si>
    <t>NIOSKI/KOGUTY - stado reprodukcyjne</t>
  </si>
  <si>
    <t>NIOSKI/KOGUTY - uniwersalne</t>
  </si>
  <si>
    <t>--</t>
  </si>
  <si>
    <t>nld - niewystarczająca liczba danych</t>
  </si>
  <si>
    <t>Premiksy - w przeliczeniu na 1%</t>
  </si>
  <si>
    <t>Średnie ceny sprzedaży* (netto) pasz dla bydła  za okres:</t>
  </si>
  <si>
    <t>Ministerstwo Rolnictwa i Rozwoju Wsi, Departament Rynków Rolnych</t>
  </si>
  <si>
    <t>Departament Rynków Rolnych</t>
  </si>
  <si>
    <t>Średnie ceny sprzedaży* (netto) pasz dla drobiu za okres:</t>
  </si>
  <si>
    <t>Średnie ceny sprzedaży* (netto) pasz dla trzody za okres:</t>
  </si>
  <si>
    <t>PASZE dla DROBIU</t>
  </si>
  <si>
    <t>M.p. mineralne</t>
  </si>
  <si>
    <t>prestar/starter</t>
  </si>
  <si>
    <t>BROJLERY - M.p. mineralne</t>
  </si>
  <si>
    <t>INDYKI - M.p. mineralne</t>
  </si>
  <si>
    <t>REGION  WSCHODNI</t>
  </si>
  <si>
    <t>PASZE dla BYDŁA</t>
  </si>
  <si>
    <t>PASZE dla TRZODY</t>
  </si>
  <si>
    <t>nld</t>
  </si>
  <si>
    <t>Premiksy w przeliczeniu na 1%</t>
  </si>
  <si>
    <t>fax. (22) 623-27-06</t>
  </si>
  <si>
    <r>
      <t xml:space="preserve">Premiksy </t>
    </r>
    <r>
      <rPr>
        <sz val="12"/>
        <rFont val="Times New Roman CE"/>
        <charset val="238"/>
      </rPr>
      <t>w przeliczeniu na 1%</t>
    </r>
  </si>
  <si>
    <r>
      <t xml:space="preserve">HANDEL ZAGRANICZNY WYBRANYMI SUROWCAMI PASZOWYMI ORAZ KARMĄ DLA ZWIERZĄT </t>
    </r>
    <r>
      <rPr>
        <b/>
        <vertAlign val="superscript"/>
        <sz val="14"/>
        <rFont val="Arial CE"/>
        <charset val="238"/>
      </rPr>
      <t>*</t>
    </r>
  </si>
  <si>
    <t>UWAGA: Dane w trakcie weryfikacji - mogą być obarczone istotnymi błędami</t>
  </si>
  <si>
    <t>EKSPORT/WYWÓZ</t>
  </si>
  <si>
    <t>IMPORT/PRZYWÓZ</t>
  </si>
  <si>
    <t>SALDO</t>
  </si>
  <si>
    <t>CN</t>
  </si>
  <si>
    <t>Nazwa towaru</t>
  </si>
  <si>
    <t>Wartość [tys. EUR]</t>
  </si>
  <si>
    <t>Wartość [tys. PLN]</t>
  </si>
  <si>
    <t>Wolumen [tony]</t>
  </si>
  <si>
    <t>RAZEM (2301 - 230649)</t>
  </si>
  <si>
    <t>WYBRANE SUROWCE PASZOWE</t>
  </si>
  <si>
    <t>2301</t>
  </si>
  <si>
    <t>Mąki, mączki i granulki z mięsa i podrobów, ryb</t>
  </si>
  <si>
    <t>230110</t>
  </si>
  <si>
    <t xml:space="preserve">                                                w tym ... z mięsa</t>
  </si>
  <si>
    <t>230120</t>
  </si>
  <si>
    <t xml:space="preserve">                                                           … z ryb</t>
  </si>
  <si>
    <t>2304</t>
  </si>
  <si>
    <t>Makuchy i inne pozostałości stałe, z ekstrakcji oleju sojowego</t>
  </si>
  <si>
    <t>230630</t>
  </si>
  <si>
    <t>Makuchy i inne pozostałości stałe, z nasion słonecznika</t>
  </si>
  <si>
    <t>230641 230649</t>
  </si>
  <si>
    <t>Makuchy i inne pozostałości stałe, z nasion rzepaku lub rzepiku</t>
  </si>
  <si>
    <t>KARMA DLA ZWIERZĄT</t>
  </si>
  <si>
    <t>230990</t>
  </si>
  <si>
    <t xml:space="preserve">Karma dla zwierząt, z wyjątkiem psów i kotów, pakowana do sprzedaży detalicznej       </t>
  </si>
  <si>
    <t>EKSPORT I IMPORT WYBRANYMI SUROWCAMI PASZOWYMI</t>
  </si>
  <si>
    <t xml:space="preserve">Polski eksport sur. paszowych (makuchy i inne pozostałości stałe, z nasion rzepaku lub rzepiku - kod 230641 i 230649)  </t>
  </si>
  <si>
    <t xml:space="preserve">Polski import sur. paszowych (makuchy i inne pozostałości stałe, z nasion rzepaku lub rzepiku - kod 230641 i 230649)  </t>
  </si>
  <si>
    <t>EKSPORT</t>
  </si>
  <si>
    <t>IMPORT</t>
  </si>
  <si>
    <t>Kraj</t>
  </si>
  <si>
    <t>Wolumen   [tony]</t>
  </si>
  <si>
    <t>Dania</t>
  </si>
  <si>
    <t>Niemcy</t>
  </si>
  <si>
    <t>Hiszpania</t>
  </si>
  <si>
    <t>Słowacja</t>
  </si>
  <si>
    <t>Szwecja</t>
  </si>
  <si>
    <t>Ukraina</t>
  </si>
  <si>
    <t>Litwa</t>
  </si>
  <si>
    <t>Węgry</t>
  </si>
  <si>
    <t>Francja</t>
  </si>
  <si>
    <t>Wielka Brytania</t>
  </si>
  <si>
    <t xml:space="preserve">Polski eksport surowców paszowych (makuchy i inne pozostałości stałe, z ekstrakcji oleju sojowego - kod 2304) </t>
  </si>
  <si>
    <t xml:space="preserve">Polski import surowców paszowych (makuchy i inne pozostałości stałe, z ekstrakcji oleju sojowego - kod 2304) </t>
  </si>
  <si>
    <t>Argentyna</t>
  </si>
  <si>
    <t>Republika Czeska</t>
  </si>
  <si>
    <t xml:space="preserve">Polski eksport surowców paszowych (mąki, mączki i granulki z mięsa i podrobów, ryb - kod 2301) </t>
  </si>
  <si>
    <t xml:space="preserve">Polski import surowców paszowych (mąki, mączki i granulki z mięsa i podrobów, ryb - kod 2301) </t>
  </si>
  <si>
    <t>Wietnam</t>
  </si>
  <si>
    <t>Rosja</t>
  </si>
  <si>
    <t>Włochy</t>
  </si>
  <si>
    <t>Łotwa</t>
  </si>
  <si>
    <t xml:space="preserve">Polski eksport surowców paszowych (makuchy i inne pozostałości stałe, z nasion słonecznika - kod 230630) </t>
  </si>
  <si>
    <t xml:space="preserve">Polski import surowców paszowych (makuchy i inne pozostałości stałe, z nasion słonecznika - kod 230630) </t>
  </si>
  <si>
    <t>Belgia</t>
  </si>
  <si>
    <t>Paragwaj</t>
  </si>
  <si>
    <r>
      <rPr>
        <vertAlign val="superscript"/>
        <sz val="12"/>
        <rFont val="Times New Roman CE"/>
        <charset val="238"/>
      </rPr>
      <t>a</t>
    </r>
    <r>
      <rPr>
        <sz val="12"/>
        <rFont val="Times New Roman CE"/>
        <family val="1"/>
        <charset val="238"/>
      </rPr>
      <t xml:space="preserve"> Cena sprzedaży wynika ze zmiany klasyfikacji niektórych mieszanek</t>
    </r>
  </si>
  <si>
    <t>Bułgaria</t>
  </si>
  <si>
    <t xml:space="preserve"> </t>
  </si>
  <si>
    <t>Stany Zjednoczone Ameryki</t>
  </si>
  <si>
    <t>Turcja</t>
  </si>
  <si>
    <t>`</t>
  </si>
  <si>
    <t>Preparaty mlekozastępcze</t>
  </si>
  <si>
    <t>Kanada</t>
  </si>
  <si>
    <t>Islandia</t>
  </si>
  <si>
    <t>Polski eksport karmy dla zwierząt z wyjątkiem psów i kotów, pakowanej do sprzedaży detalicznej (kod 230990)</t>
  </si>
  <si>
    <t>Polski import karmy dla zwierząt z wyjątkiem psów i kotów, pakowanej do sprzedaży detalicznej (kod 230990)</t>
  </si>
  <si>
    <t>BROJLERY - Premiksy w przeliczeniu na 1%</t>
  </si>
  <si>
    <t>INDYKI - Premiksy w przeliczeniu na 1%</t>
  </si>
  <si>
    <t>Holandia</t>
  </si>
  <si>
    <t>Ghana</t>
  </si>
  <si>
    <t>Bangladesz</t>
  </si>
  <si>
    <t>Austria</t>
  </si>
  <si>
    <t>Brazylia</t>
  </si>
  <si>
    <t>Peru</t>
  </si>
  <si>
    <t>maj</t>
  </si>
  <si>
    <t>NR 6/2017</t>
  </si>
  <si>
    <t>Notowania z okresu: maj - czerwiec 2017r.</t>
  </si>
  <si>
    <t>I-V 2016r.</t>
  </si>
  <si>
    <t>I-V 2017r.</t>
  </si>
  <si>
    <t>według ważniejszych krajów w okresie: styczeń-maj 2017r. (dane wstępne)</t>
  </si>
  <si>
    <t>Irlandia</t>
  </si>
  <si>
    <t>Słowenia</t>
  </si>
  <si>
    <t>maj - czerwiec 2017r.</t>
  </si>
  <si>
    <t>czerwiec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</si>
</sst>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[$-415]d\ mmmm\ yyyy;@"/>
  </numFmts>
  <fonts count="52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b/>
      <sz val="14"/>
      <name val="Arial CE"/>
      <charset val="238"/>
    </font>
    <font>
      <sz val="14"/>
      <name val="Arial CE"/>
      <charset val="238"/>
    </font>
    <font>
      <sz val="9"/>
      <name val="Arial CE"/>
      <charset val="238"/>
    </font>
    <font>
      <sz val="11"/>
      <name val="Arial CE"/>
      <charset val="238"/>
    </font>
    <font>
      <b/>
      <sz val="16"/>
      <name val="Arial CE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b/>
      <sz val="16"/>
      <name val="Times New Roman CE"/>
      <charset val="238"/>
    </font>
    <font>
      <b/>
      <sz val="16"/>
      <name val="Times New Roman CE"/>
      <family val="1"/>
      <charset val="238"/>
    </font>
    <font>
      <b/>
      <sz val="15"/>
      <color indexed="12"/>
      <name val="Times New Roman CE"/>
      <family val="1"/>
      <charset val="238"/>
    </font>
    <font>
      <sz val="16"/>
      <name val="Times New Roman CE"/>
      <family val="1"/>
      <charset val="238"/>
    </font>
    <font>
      <b/>
      <sz val="10"/>
      <name val="Times New Roman CE"/>
      <family val="1"/>
      <charset val="238"/>
    </font>
    <font>
      <b/>
      <sz val="12"/>
      <name val="Times New Roman CE"/>
      <family val="1"/>
      <charset val="238"/>
    </font>
    <font>
      <sz val="12"/>
      <name val="Times New Roman CE"/>
      <charset val="238"/>
    </font>
    <font>
      <sz val="12"/>
      <name val="Times New Roman CE"/>
      <family val="1"/>
      <charset val="238"/>
    </font>
    <font>
      <b/>
      <sz val="12"/>
      <name val="Times New Roman CE"/>
      <charset val="238"/>
    </font>
    <font>
      <b/>
      <sz val="16"/>
      <color indexed="48"/>
      <name val="Times New Roman CE"/>
      <charset val="238"/>
    </font>
    <font>
      <b/>
      <sz val="14"/>
      <name val="Times New Roman CE"/>
      <family val="1"/>
      <charset val="238"/>
    </font>
    <font>
      <i/>
      <sz val="12"/>
      <name val="Times New Roman CE"/>
      <charset val="238"/>
    </font>
    <font>
      <sz val="10"/>
      <name val="Times New Roman"/>
      <family val="1"/>
      <charset val="238"/>
    </font>
    <font>
      <sz val="12"/>
      <name val="Arial"/>
      <family val="2"/>
      <charset val="238"/>
    </font>
    <font>
      <b/>
      <i/>
      <sz val="10"/>
      <name val="Arial CE"/>
      <charset val="238"/>
    </font>
    <font>
      <b/>
      <sz val="13"/>
      <name val="Arial"/>
      <family val="2"/>
      <charset val="238"/>
    </font>
    <font>
      <sz val="11"/>
      <name val="Arial"/>
      <family val="2"/>
      <charset val="238"/>
    </font>
    <font>
      <b/>
      <sz val="9.5"/>
      <name val="Arial CE"/>
      <charset val="238"/>
    </font>
    <font>
      <sz val="9.5"/>
      <name val="Arial CE"/>
      <charset val="238"/>
    </font>
    <font>
      <sz val="12"/>
      <name val="Times New Roman"/>
      <family val="1"/>
      <charset val="238"/>
    </font>
    <font>
      <i/>
      <sz val="14"/>
      <name val="Times New Roman"/>
      <family val="1"/>
      <charset val="238"/>
    </font>
    <font>
      <i/>
      <u/>
      <sz val="14"/>
      <name val="Times New Roman"/>
      <family val="1"/>
      <charset val="238"/>
    </font>
    <font>
      <sz val="10"/>
      <name val="Arial CE"/>
    </font>
    <font>
      <b/>
      <sz val="16"/>
      <name val="Times New Roman"/>
      <family val="1"/>
      <charset val="238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vertAlign val="superscript"/>
      <sz val="14"/>
      <name val="Arial CE"/>
      <charset val="238"/>
    </font>
    <font>
      <sz val="16"/>
      <color indexed="10"/>
      <name val="Times New Roman"/>
      <family val="1"/>
      <charset val="238"/>
    </font>
    <font>
      <b/>
      <sz val="11"/>
      <name val="Times New Roman CE"/>
      <family val="1"/>
      <charset val="238"/>
    </font>
    <font>
      <sz val="10"/>
      <name val="Times New Roman CE"/>
      <family val="1"/>
      <charset val="238"/>
    </font>
    <font>
      <b/>
      <sz val="12"/>
      <name val="Times New Roman CE"/>
    </font>
    <font>
      <b/>
      <sz val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b/>
      <sz val="12"/>
      <name val="Times New Roman"/>
      <family val="1"/>
      <charset val="238"/>
    </font>
    <font>
      <b/>
      <sz val="11"/>
      <name val="Times New Roman"/>
      <family val="1"/>
      <charset val="238"/>
    </font>
    <font>
      <i/>
      <sz val="10"/>
      <name val="Times New Roman"/>
      <family val="1"/>
      <charset val="238"/>
    </font>
    <font>
      <b/>
      <i/>
      <sz val="11"/>
      <name val="Times New Roman CE"/>
      <family val="1"/>
      <charset val="238"/>
    </font>
    <font>
      <vertAlign val="superscript"/>
      <sz val="12"/>
      <name val="Times New Roman CE"/>
      <charset val="238"/>
    </font>
    <font>
      <sz val="9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99"/>
        <bgColor indexed="64"/>
      </patternFill>
    </fill>
  </fills>
  <borders count="1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7">
    <xf numFmtId="0" fontId="0" fillId="0" borderId="0"/>
    <xf numFmtId="0" fontId="10" fillId="0" borderId="0" applyNumberFormat="0" applyFill="0" applyBorder="0" applyAlignment="0" applyProtection="0">
      <alignment vertical="top"/>
      <protection locked="0"/>
    </xf>
    <xf numFmtId="0" fontId="34" fillId="0" borderId="0"/>
    <xf numFmtId="0" fontId="2" fillId="0" borderId="0"/>
    <xf numFmtId="0" fontId="2" fillId="0" borderId="0"/>
    <xf numFmtId="0" fontId="34" fillId="0" borderId="0"/>
    <xf numFmtId="0" fontId="2" fillId="0" borderId="0"/>
  </cellStyleXfs>
  <cellXfs count="407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3"/>
    <xf numFmtId="0" fontId="3" fillId="0" borderId="0" xfId="3" applyFont="1"/>
    <xf numFmtId="0" fontId="2" fillId="0" borderId="0" xfId="3" applyFont="1"/>
    <xf numFmtId="0" fontId="6" fillId="0" borderId="0" xfId="3" applyFont="1"/>
    <xf numFmtId="0" fontId="4" fillId="0" borderId="0" xfId="3" applyFont="1" applyFill="1"/>
    <xf numFmtId="0" fontId="5" fillId="0" borderId="0" xfId="3" applyFont="1" applyFill="1"/>
    <xf numFmtId="0" fontId="11" fillId="0" borderId="0" xfId="0" applyFont="1"/>
    <xf numFmtId="0" fontId="12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0" xfId="0" applyFont="1" applyAlignment="1">
      <alignment horizontal="centerContinuous" vertical="center"/>
    </xf>
    <xf numFmtId="0" fontId="13" fillId="0" borderId="1" xfId="0" applyFont="1" applyBorder="1" applyAlignment="1">
      <alignment horizontal="centerContinuous"/>
    </xf>
    <xf numFmtId="0" fontId="15" fillId="0" borderId="2" xfId="0" applyFont="1" applyBorder="1" applyAlignment="1">
      <alignment horizontal="centerContinuous"/>
    </xf>
    <xf numFmtId="0" fontId="15" fillId="0" borderId="3" xfId="0" applyFont="1" applyBorder="1" applyAlignment="1">
      <alignment horizontal="centerContinuous"/>
    </xf>
    <xf numFmtId="0" fontId="16" fillId="0" borderId="4" xfId="0" applyFont="1" applyBorder="1" applyAlignment="1">
      <alignment horizontal="centerContinuous" vertical="center"/>
    </xf>
    <xf numFmtId="0" fontId="16" fillId="0" borderId="5" xfId="0" applyFont="1" applyFill="1" applyBorder="1" applyAlignment="1">
      <alignment horizontal="centerContinuous" vertical="center" wrapText="1"/>
    </xf>
    <xf numFmtId="0" fontId="17" fillId="0" borderId="6" xfId="0" applyFont="1" applyBorder="1" applyAlignment="1">
      <alignment horizontal="centerContinuous" vertical="center"/>
    </xf>
    <xf numFmtId="0" fontId="16" fillId="0" borderId="7" xfId="0" applyFont="1" applyBorder="1" applyAlignment="1">
      <alignment horizontal="centerContinuous" vertical="center"/>
    </xf>
    <xf numFmtId="0" fontId="16" fillId="0" borderId="8" xfId="0" applyFont="1" applyFill="1" applyBorder="1" applyAlignment="1">
      <alignment horizontal="centerContinuous" vertical="center" wrapText="1"/>
    </xf>
    <xf numFmtId="0" fontId="16" fillId="0" borderId="9" xfId="0" applyFont="1" applyFill="1" applyBorder="1" applyAlignment="1">
      <alignment horizontal="centerContinuous" vertical="center" wrapText="1"/>
    </xf>
    <xf numFmtId="0" fontId="16" fillId="0" borderId="10" xfId="0" applyFont="1" applyFill="1" applyBorder="1" applyAlignment="1">
      <alignment horizontal="centerContinuous" vertical="center" wrapText="1"/>
    </xf>
    <xf numFmtId="0" fontId="16" fillId="3" borderId="5" xfId="0" applyFont="1" applyFill="1" applyBorder="1" applyAlignment="1">
      <alignment horizontal="center" vertical="center" wrapText="1"/>
    </xf>
    <xf numFmtId="0" fontId="17" fillId="0" borderId="13" xfId="0" applyFont="1" applyBorder="1"/>
    <xf numFmtId="3" fontId="18" fillId="0" borderId="14" xfId="0" applyNumberFormat="1" applyFont="1" applyBorder="1"/>
    <xf numFmtId="0" fontId="17" fillId="0" borderId="9" xfId="0" applyFont="1" applyFill="1" applyBorder="1"/>
    <xf numFmtId="3" fontId="18" fillId="0" borderId="4" xfId="0" applyNumberFormat="1" applyFont="1" applyBorder="1"/>
    <xf numFmtId="164" fontId="18" fillId="3" borderId="5" xfId="0" applyNumberFormat="1" applyFont="1" applyFill="1" applyBorder="1"/>
    <xf numFmtId="164" fontId="18" fillId="0" borderId="12" xfId="0" applyNumberFormat="1" applyFont="1" applyFill="1" applyBorder="1"/>
    <xf numFmtId="164" fontId="18" fillId="0" borderId="4" xfId="0" applyNumberFormat="1" applyFont="1" applyFill="1" applyBorder="1"/>
    <xf numFmtId="0" fontId="19" fillId="0" borderId="6" xfId="0" applyFont="1" applyBorder="1"/>
    <xf numFmtId="3" fontId="18" fillId="0" borderId="11" xfId="0" applyNumberFormat="1" applyFont="1" applyBorder="1"/>
    <xf numFmtId="164" fontId="18" fillId="3" borderId="16" xfId="0" applyNumberFormat="1" applyFont="1" applyFill="1" applyBorder="1"/>
    <xf numFmtId="164" fontId="18" fillId="0" borderId="17" xfId="0" applyNumberFormat="1" applyFont="1" applyFill="1" applyBorder="1"/>
    <xf numFmtId="164" fontId="18" fillId="0" borderId="11" xfId="0" applyNumberFormat="1" applyFont="1" applyFill="1" applyBorder="1"/>
    <xf numFmtId="3" fontId="18" fillId="0" borderId="19" xfId="0" applyNumberFormat="1" applyFont="1" applyBorder="1"/>
    <xf numFmtId="164" fontId="18" fillId="3" borderId="20" xfId="0" applyNumberFormat="1" applyFont="1" applyFill="1" applyBorder="1"/>
    <xf numFmtId="164" fontId="18" fillId="0" borderId="21" xfId="0" applyNumberFormat="1" applyFont="1" applyFill="1" applyBorder="1"/>
    <xf numFmtId="164" fontId="18" fillId="0" borderId="19" xfId="0" applyNumberFormat="1" applyFont="1" applyFill="1" applyBorder="1"/>
    <xf numFmtId="3" fontId="18" fillId="0" borderId="22" xfId="0" applyNumberFormat="1" applyFont="1" applyBorder="1"/>
    <xf numFmtId="164" fontId="18" fillId="3" borderId="23" xfId="0" applyNumberFormat="1" applyFont="1" applyFill="1" applyBorder="1"/>
    <xf numFmtId="165" fontId="13" fillId="0" borderId="0" xfId="0" applyNumberFormat="1" applyFont="1" applyBorder="1" applyAlignment="1">
      <alignment horizontal="centerContinuous" vertical="center" wrapText="1"/>
    </xf>
    <xf numFmtId="0" fontId="8" fillId="4" borderId="0" xfId="3" applyFont="1" applyFill="1"/>
    <xf numFmtId="0" fontId="5" fillId="4" borderId="0" xfId="3" applyFont="1" applyFill="1"/>
    <xf numFmtId="0" fontId="7" fillId="4" borderId="0" xfId="3" applyFont="1" applyFill="1"/>
    <xf numFmtId="0" fontId="23" fillId="0" borderId="15" xfId="0" applyFont="1" applyBorder="1"/>
    <xf numFmtId="3" fontId="18" fillId="0" borderId="24" xfId="0" applyNumberFormat="1" applyFont="1" applyBorder="1"/>
    <xf numFmtId="165" fontId="21" fillId="0" borderId="0" xfId="0" applyNumberFormat="1" applyFont="1" applyBorder="1" applyAlignment="1">
      <alignment horizontal="left" vertical="center" wrapText="1"/>
    </xf>
    <xf numFmtId="0" fontId="4" fillId="4" borderId="0" xfId="3" applyFont="1" applyFill="1"/>
    <xf numFmtId="0" fontId="0" fillId="0" borderId="0" xfId="0" applyBorder="1"/>
    <xf numFmtId="0" fontId="24" fillId="0" borderId="0" xfId="0" applyFont="1"/>
    <xf numFmtId="0" fontId="18" fillId="0" borderId="0" xfId="0" applyFont="1" applyAlignment="1">
      <alignment vertical="center"/>
    </xf>
    <xf numFmtId="0" fontId="24" fillId="0" borderId="0" xfId="0" applyFont="1" applyBorder="1"/>
    <xf numFmtId="0" fontId="19" fillId="0" borderId="0" xfId="0" applyFont="1" applyBorder="1"/>
    <xf numFmtId="0" fontId="20" fillId="2" borderId="0" xfId="0" applyFont="1" applyFill="1" applyBorder="1"/>
    <xf numFmtId="0" fontId="19" fillId="0" borderId="2" xfId="0" applyFont="1" applyBorder="1" applyAlignment="1">
      <alignment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vertical="center"/>
    </xf>
    <xf numFmtId="0" fontId="25" fillId="0" borderId="27" xfId="0" applyFont="1" applyBorder="1" applyAlignment="1">
      <alignment vertical="center"/>
    </xf>
    <xf numFmtId="0" fontId="19" fillId="0" borderId="27" xfId="0" applyFont="1" applyBorder="1" applyAlignment="1"/>
    <xf numFmtId="0" fontId="0" fillId="0" borderId="23" xfId="0" applyBorder="1" applyAlignment="1"/>
    <xf numFmtId="0" fontId="19" fillId="0" borderId="2" xfId="0" applyFont="1" applyBorder="1" applyAlignment="1"/>
    <xf numFmtId="0" fontId="3" fillId="0" borderId="3" xfId="0" applyFont="1" applyBorder="1" applyAlignment="1"/>
    <xf numFmtId="0" fontId="19" fillId="0" borderId="28" xfId="0" applyFont="1" applyBorder="1" applyAlignment="1">
      <alignment vertical="center"/>
    </xf>
    <xf numFmtId="0" fontId="0" fillId="0" borderId="5" xfId="0" applyBorder="1" applyAlignment="1"/>
    <xf numFmtId="0" fontId="20" fillId="0" borderId="29" xfId="0" applyFont="1" applyBorder="1" applyAlignment="1">
      <alignment horizontal="center" vertical="center"/>
    </xf>
    <xf numFmtId="0" fontId="20" fillId="0" borderId="2" xfId="0" applyFont="1" applyBorder="1" applyAlignment="1">
      <alignment vertical="center"/>
    </xf>
    <xf numFmtId="165" fontId="21" fillId="0" borderId="0" xfId="0" applyNumberFormat="1" applyFont="1" applyBorder="1" applyAlignment="1">
      <alignment vertical="center"/>
    </xf>
    <xf numFmtId="0" fontId="0" fillId="0" borderId="2" xfId="0" applyBorder="1"/>
    <xf numFmtId="0" fontId="19" fillId="0" borderId="30" xfId="0" applyFont="1" applyBorder="1" applyAlignment="1">
      <alignment horizontal="center" vertical="center"/>
    </xf>
    <xf numFmtId="0" fontId="17" fillId="0" borderId="31" xfId="0" applyFont="1" applyBorder="1" applyAlignment="1">
      <alignment horizontal="centerContinuous" vertical="center"/>
    </xf>
    <xf numFmtId="3" fontId="18" fillId="0" borderId="7" xfId="0" applyNumberFormat="1" applyFont="1" applyBorder="1"/>
    <xf numFmtId="164" fontId="18" fillId="3" borderId="33" xfId="0" applyNumberFormat="1" applyFont="1" applyFill="1" applyBorder="1"/>
    <xf numFmtId="0" fontId="26" fillId="0" borderId="0" xfId="3" applyFont="1"/>
    <xf numFmtId="3" fontId="20" fillId="0" borderId="7" xfId="0" applyNumberFormat="1" applyFont="1" applyFill="1" applyBorder="1"/>
    <xf numFmtId="164" fontId="20" fillId="0" borderId="7" xfId="0" applyNumberFormat="1" applyFont="1" applyFill="1" applyBorder="1"/>
    <xf numFmtId="0" fontId="27" fillId="2" borderId="0" xfId="0" applyFont="1" applyFill="1"/>
    <xf numFmtId="0" fontId="28" fillId="2" borderId="0" xfId="0" applyFont="1" applyFill="1"/>
    <xf numFmtId="0" fontId="29" fillId="0" borderId="0" xfId="3" applyFont="1"/>
    <xf numFmtId="0" fontId="30" fillId="0" borderId="0" xfId="3" applyFont="1"/>
    <xf numFmtId="164" fontId="20" fillId="0" borderId="31" xfId="0" applyNumberFormat="1" applyFont="1" applyFill="1" applyBorder="1"/>
    <xf numFmtId="164" fontId="18" fillId="0" borderId="28" xfId="0" applyNumberFormat="1" applyFont="1" applyFill="1" applyBorder="1"/>
    <xf numFmtId="164" fontId="18" fillId="0" borderId="36" xfId="0" applyNumberFormat="1" applyFont="1" applyFill="1" applyBorder="1"/>
    <xf numFmtId="0" fontId="25" fillId="0" borderId="0" xfId="0" applyFont="1"/>
    <xf numFmtId="0" fontId="31" fillId="0" borderId="0" xfId="0" applyFont="1"/>
    <xf numFmtId="3" fontId="18" fillId="0" borderId="11" xfId="0" applyNumberFormat="1" applyFont="1" applyFill="1" applyBorder="1"/>
    <xf numFmtId="3" fontId="18" fillId="0" borderId="4" xfId="0" applyNumberFormat="1" applyFont="1" applyFill="1" applyBorder="1"/>
    <xf numFmtId="3" fontId="18" fillId="0" borderId="0" xfId="0" applyNumberFormat="1" applyFont="1" applyFill="1" applyBorder="1"/>
    <xf numFmtId="164" fontId="18" fillId="3" borderId="16" xfId="0" quotePrefix="1" applyNumberFormat="1" applyFont="1" applyFill="1" applyBorder="1"/>
    <xf numFmtId="164" fontId="20" fillId="3" borderId="8" xfId="0" applyNumberFormat="1" applyFont="1" applyFill="1" applyBorder="1"/>
    <xf numFmtId="14" fontId="32" fillId="0" borderId="0" xfId="3" applyNumberFormat="1" applyFont="1" applyFill="1" applyAlignment="1">
      <alignment horizontal="left"/>
    </xf>
    <xf numFmtId="0" fontId="2" fillId="4" borderId="0" xfId="3" applyFill="1"/>
    <xf numFmtId="49" fontId="0" fillId="0" borderId="0" xfId="0" applyNumberFormat="1"/>
    <xf numFmtId="3" fontId="17" fillId="0" borderId="14" xfId="0" applyNumberFormat="1" applyFont="1" applyBorder="1"/>
    <xf numFmtId="164" fontId="17" fillId="3" borderId="3" xfId="0" applyNumberFormat="1" applyFont="1" applyFill="1" applyBorder="1"/>
    <xf numFmtId="164" fontId="17" fillId="0" borderId="34" xfId="0" applyNumberFormat="1" applyFont="1" applyFill="1" applyBorder="1"/>
    <xf numFmtId="164" fontId="17" fillId="0" borderId="14" xfId="0" applyNumberFormat="1" applyFont="1" applyFill="1" applyBorder="1"/>
    <xf numFmtId="164" fontId="17" fillId="3" borderId="3" xfId="0" quotePrefix="1" applyNumberFormat="1" applyFont="1" applyFill="1" applyBorder="1"/>
    <xf numFmtId="3" fontId="20" fillId="0" borderId="4" xfId="0" applyNumberFormat="1" applyFont="1" applyBorder="1"/>
    <xf numFmtId="3" fontId="20" fillId="0" borderId="11" xfId="0" applyNumberFormat="1" applyFont="1" applyBorder="1"/>
    <xf numFmtId="3" fontId="20" fillId="0" borderId="24" xfId="0" applyNumberFormat="1" applyFont="1" applyBorder="1"/>
    <xf numFmtId="3" fontId="20" fillId="0" borderId="19" xfId="0" applyNumberFormat="1" applyFont="1" applyBorder="1"/>
    <xf numFmtId="3" fontId="18" fillId="5" borderId="42" xfId="0" applyNumberFormat="1" applyFont="1" applyFill="1" applyBorder="1"/>
    <xf numFmtId="0" fontId="17" fillId="5" borderId="9" xfId="0" applyFont="1" applyFill="1" applyBorder="1"/>
    <xf numFmtId="3" fontId="16" fillId="5" borderId="42" xfId="0" applyNumberFormat="1" applyFont="1" applyFill="1" applyBorder="1"/>
    <xf numFmtId="3" fontId="37" fillId="5" borderId="42" xfId="0" applyNumberFormat="1" applyFont="1" applyFill="1" applyBorder="1"/>
    <xf numFmtId="164" fontId="16" fillId="5" borderId="42" xfId="0" applyNumberFormat="1" applyFont="1" applyFill="1" applyBorder="1"/>
    <xf numFmtId="164" fontId="16" fillId="5" borderId="33" xfId="0" applyNumberFormat="1" applyFont="1" applyFill="1" applyBorder="1"/>
    <xf numFmtId="3" fontId="20" fillId="5" borderId="42" xfId="0" applyNumberFormat="1" applyFont="1" applyFill="1" applyBorder="1"/>
    <xf numFmtId="164" fontId="20" fillId="5" borderId="42" xfId="0" applyNumberFormat="1" applyFont="1" applyFill="1" applyBorder="1"/>
    <xf numFmtId="164" fontId="20" fillId="5" borderId="33" xfId="0" applyNumberFormat="1" applyFont="1" applyFill="1" applyBorder="1"/>
    <xf numFmtId="0" fontId="17" fillId="5" borderId="49" xfId="0" applyFont="1" applyFill="1" applyBorder="1"/>
    <xf numFmtId="164" fontId="18" fillId="3" borderId="39" xfId="0" applyNumberFormat="1" applyFont="1" applyFill="1" applyBorder="1"/>
    <xf numFmtId="0" fontId="0" fillId="0" borderId="0" xfId="0" applyFill="1" applyBorder="1"/>
    <xf numFmtId="164" fontId="18" fillId="0" borderId="0" xfId="0" applyNumberFormat="1" applyFont="1" applyFill="1" applyBorder="1"/>
    <xf numFmtId="0" fontId="19" fillId="0" borderId="0" xfId="0" applyFont="1" applyFill="1" applyBorder="1"/>
    <xf numFmtId="3" fontId="20" fillId="0" borderId="0" xfId="0" applyNumberFormat="1" applyFont="1" applyFill="1" applyBorder="1"/>
    <xf numFmtId="3" fontId="20" fillId="0" borderId="14" xfId="0" applyNumberFormat="1" applyFont="1" applyBorder="1"/>
    <xf numFmtId="164" fontId="18" fillId="0" borderId="10" xfId="0" applyNumberFormat="1" applyFont="1" applyFill="1" applyBorder="1"/>
    <xf numFmtId="164" fontId="18" fillId="0" borderId="7" xfId="0" applyNumberFormat="1" applyFont="1" applyFill="1" applyBorder="1"/>
    <xf numFmtId="164" fontId="18" fillId="3" borderId="27" xfId="0" applyNumberFormat="1" applyFont="1" applyFill="1" applyBorder="1"/>
    <xf numFmtId="164" fontId="18" fillId="0" borderId="47" xfId="0" applyNumberFormat="1" applyFont="1" applyFill="1" applyBorder="1"/>
    <xf numFmtId="164" fontId="18" fillId="0" borderId="22" xfId="0" applyNumberFormat="1" applyFont="1" applyFill="1" applyBorder="1"/>
    <xf numFmtId="3" fontId="20" fillId="0" borderId="50" xfId="0" applyNumberFormat="1" applyFont="1" applyFill="1" applyBorder="1"/>
    <xf numFmtId="3" fontId="20" fillId="0" borderId="43" xfId="0" applyNumberFormat="1" applyFont="1" applyFill="1" applyBorder="1"/>
    <xf numFmtId="0" fontId="23" fillId="0" borderId="35" xfId="0" applyFont="1" applyBorder="1"/>
    <xf numFmtId="3" fontId="18" fillId="0" borderId="6" xfId="0" applyNumberFormat="1" applyFont="1" applyFill="1" applyBorder="1"/>
    <xf numFmtId="3" fontId="18" fillId="0" borderId="15" xfId="0" applyNumberFormat="1" applyFont="1" applyFill="1" applyBorder="1"/>
    <xf numFmtId="3" fontId="18" fillId="0" borderId="25" xfId="0" applyNumberFormat="1" applyFont="1" applyFill="1" applyBorder="1"/>
    <xf numFmtId="3" fontId="16" fillId="5" borderId="44" xfId="0" applyNumberFormat="1" applyFont="1" applyFill="1" applyBorder="1"/>
    <xf numFmtId="3" fontId="37" fillId="5" borderId="44" xfId="0" applyNumberFormat="1" applyFont="1" applyFill="1" applyBorder="1"/>
    <xf numFmtId="164" fontId="16" fillId="5" borderId="44" xfId="0" applyNumberFormat="1" applyFont="1" applyFill="1" applyBorder="1"/>
    <xf numFmtId="164" fontId="16" fillId="5" borderId="45" xfId="0" applyNumberFormat="1" applyFont="1" applyFill="1" applyBorder="1"/>
    <xf numFmtId="0" fontId="19" fillId="0" borderId="52" xfId="0" applyFont="1" applyBorder="1"/>
    <xf numFmtId="3" fontId="20" fillId="0" borderId="31" xfId="0" applyNumberFormat="1" applyFont="1" applyBorder="1"/>
    <xf numFmtId="0" fontId="19" fillId="0" borderId="53" xfId="0" applyFont="1" applyBorder="1"/>
    <xf numFmtId="3" fontId="20" fillId="0" borderId="46" xfId="0" applyNumberFormat="1" applyFont="1" applyBorder="1"/>
    <xf numFmtId="0" fontId="19" fillId="0" borderId="54" xfId="0" applyFont="1" applyBorder="1"/>
    <xf numFmtId="0" fontId="19" fillId="0" borderId="55" xfId="0" applyFont="1" applyBorder="1"/>
    <xf numFmtId="3" fontId="20" fillId="0" borderId="41" xfId="0" applyNumberFormat="1" applyFont="1" applyBorder="1"/>
    <xf numFmtId="0" fontId="16" fillId="5" borderId="49" xfId="0" applyFont="1" applyFill="1" applyBorder="1" applyAlignment="1">
      <alignment horizontal="center" vertical="center" wrapText="1"/>
    </xf>
    <xf numFmtId="0" fontId="13" fillId="0" borderId="13" xfId="0" applyFont="1" applyBorder="1" applyAlignment="1">
      <alignment horizontal="centerContinuous" vertical="center"/>
    </xf>
    <xf numFmtId="0" fontId="16" fillId="0" borderId="14" xfId="0" applyFont="1" applyBorder="1" applyAlignment="1">
      <alignment horizontal="centerContinuous" vertical="center"/>
    </xf>
    <xf numFmtId="0" fontId="16" fillId="0" borderId="3" xfId="0" applyFont="1" applyFill="1" applyBorder="1" applyAlignment="1">
      <alignment horizontal="centerContinuous" vertical="center" wrapText="1"/>
    </xf>
    <xf numFmtId="0" fontId="17" fillId="0" borderId="13" xfId="0" applyFont="1" applyBorder="1" applyAlignment="1">
      <alignment horizontal="centerContinuous" vertical="center"/>
    </xf>
    <xf numFmtId="0" fontId="17" fillId="0" borderId="29" xfId="0" applyFont="1" applyBorder="1"/>
    <xf numFmtId="3" fontId="17" fillId="0" borderId="40" xfId="0" applyNumberFormat="1" applyFont="1" applyBorder="1"/>
    <xf numFmtId="0" fontId="19" fillId="0" borderId="26" xfId="0" applyFont="1" applyBorder="1"/>
    <xf numFmtId="0" fontId="19" fillId="0" borderId="30" xfId="0" applyFont="1" applyBorder="1"/>
    <xf numFmtId="0" fontId="17" fillId="5" borderId="48" xfId="0" applyFont="1" applyFill="1" applyBorder="1" applyAlignment="1">
      <alignment horizontal="center" vertical="center" wrapText="1"/>
    </xf>
    <xf numFmtId="0" fontId="17" fillId="0" borderId="32" xfId="0" applyFont="1" applyBorder="1" applyAlignment="1">
      <alignment horizontal="centerContinuous" vertical="center"/>
    </xf>
    <xf numFmtId="0" fontId="16" fillId="0" borderId="42" xfId="0" applyFont="1" applyFill="1" applyBorder="1" applyAlignment="1">
      <alignment horizontal="centerContinuous" vertical="center" wrapText="1"/>
    </xf>
    <xf numFmtId="0" fontId="17" fillId="5" borderId="35" xfId="0" applyFont="1" applyFill="1" applyBorder="1" applyAlignment="1">
      <alignment horizontal="center" vertical="center"/>
    </xf>
    <xf numFmtId="0" fontId="19" fillId="0" borderId="15" xfId="0" applyFont="1" applyBorder="1"/>
    <xf numFmtId="0" fontId="23" fillId="0" borderId="18" xfId="0" applyFont="1" applyBorder="1"/>
    <xf numFmtId="0" fontId="22" fillId="5" borderId="9" xfId="0" applyFont="1" applyFill="1" applyBorder="1"/>
    <xf numFmtId="0" fontId="23" fillId="0" borderId="37" xfId="0" applyFont="1" applyBorder="1"/>
    <xf numFmtId="3" fontId="20" fillId="0" borderId="22" xfId="0" applyNumberFormat="1" applyFont="1" applyBorder="1"/>
    <xf numFmtId="0" fontId="0" fillId="0" borderId="0" xfId="0" applyFill="1"/>
    <xf numFmtId="164" fontId="18" fillId="3" borderId="20" xfId="0" quotePrefix="1" applyNumberFormat="1" applyFont="1" applyFill="1" applyBorder="1"/>
    <xf numFmtId="0" fontId="17" fillId="0" borderId="9" xfId="0" applyFont="1" applyFill="1" applyBorder="1" applyAlignment="1">
      <alignment horizontal="centerContinuous" vertical="center" wrapText="1"/>
    </xf>
    <xf numFmtId="0" fontId="17" fillId="0" borderId="42" xfId="0" applyFont="1" applyFill="1" applyBorder="1" applyAlignment="1">
      <alignment horizontal="centerContinuous" vertical="center" wrapText="1"/>
    </xf>
    <xf numFmtId="0" fontId="4" fillId="0" borderId="0" xfId="4" applyFont="1"/>
    <xf numFmtId="0" fontId="2" fillId="0" borderId="0" xfId="4"/>
    <xf numFmtId="0" fontId="31" fillId="0" borderId="0" xfId="4" applyFont="1" applyFill="1"/>
    <xf numFmtId="0" fontId="39" fillId="0" borderId="0" xfId="4" applyFont="1" applyFill="1"/>
    <xf numFmtId="49" fontId="16" fillId="5" borderId="49" xfId="4" applyNumberFormat="1" applyFont="1" applyFill="1" applyBorder="1"/>
    <xf numFmtId="0" fontId="16" fillId="5" borderId="57" xfId="4" applyFont="1" applyFill="1" applyBorder="1"/>
    <xf numFmtId="0" fontId="40" fillId="0" borderId="43" xfId="4" applyFont="1" applyBorder="1" applyAlignment="1">
      <alignment horizontal="centerContinuous" vertical="center"/>
    </xf>
    <xf numFmtId="0" fontId="16" fillId="5" borderId="43" xfId="4" applyFont="1" applyFill="1" applyBorder="1" applyAlignment="1">
      <alignment horizontal="centerContinuous" vertical="center"/>
    </xf>
    <xf numFmtId="0" fontId="16" fillId="0" borderId="43" xfId="4" applyFont="1" applyBorder="1" applyAlignment="1">
      <alignment horizontal="centerContinuous" vertical="center"/>
    </xf>
    <xf numFmtId="0" fontId="16" fillId="0" borderId="58" xfId="4" applyFont="1" applyBorder="1" applyAlignment="1">
      <alignment horizontal="centerContinuous" vertical="center"/>
    </xf>
    <xf numFmtId="0" fontId="40" fillId="0" borderId="59" xfId="4" applyFont="1" applyBorder="1" applyAlignment="1">
      <alignment horizontal="centerContinuous" vertical="center"/>
    </xf>
    <xf numFmtId="0" fontId="16" fillId="0" borderId="60" xfId="4" applyFont="1" applyBorder="1" applyAlignment="1">
      <alignment horizontal="centerContinuous" vertical="center"/>
    </xf>
    <xf numFmtId="0" fontId="40" fillId="0" borderId="50" xfId="4" applyFont="1" applyBorder="1" applyAlignment="1">
      <alignment horizontal="centerContinuous" vertical="center"/>
    </xf>
    <xf numFmtId="49" fontId="40" fillId="5" borderId="37" xfId="4" applyNumberFormat="1" applyFont="1" applyFill="1" applyBorder="1" applyAlignment="1">
      <alignment horizontal="center"/>
    </xf>
    <xf numFmtId="0" fontId="40" fillId="5" borderId="61" xfId="4" applyFont="1" applyFill="1" applyBorder="1" applyAlignment="1">
      <alignment horizontal="center"/>
    </xf>
    <xf numFmtId="0" fontId="16" fillId="0" borderId="7" xfId="4" applyFont="1" applyBorder="1" applyAlignment="1">
      <alignment horizontal="centerContinuous" vertical="center"/>
    </xf>
    <xf numFmtId="0" fontId="16" fillId="0" borderId="8" xfId="4" applyFont="1" applyBorder="1" applyAlignment="1">
      <alignment horizontal="centerContinuous" vertical="center"/>
    </xf>
    <xf numFmtId="0" fontId="16" fillId="0" borderId="31" xfId="4" applyFont="1" applyBorder="1" applyAlignment="1">
      <alignment horizontal="centerContinuous" vertical="center"/>
    </xf>
    <xf numFmtId="0" fontId="16" fillId="0" borderId="10" xfId="4" applyFont="1" applyBorder="1" applyAlignment="1">
      <alignment horizontal="centerContinuous" vertical="center"/>
    </xf>
    <xf numFmtId="0" fontId="16" fillId="0" borderId="32" xfId="4" applyFont="1" applyBorder="1" applyAlignment="1">
      <alignment horizontal="centerContinuous" vertical="center"/>
    </xf>
    <xf numFmtId="49" fontId="41" fillId="5" borderId="62" xfId="4" applyNumberFormat="1" applyFont="1" applyFill="1" applyBorder="1" applyAlignment="1"/>
    <xf numFmtId="0" fontId="41" fillId="5" borderId="63" xfId="4" applyFont="1" applyFill="1" applyBorder="1" applyAlignment="1"/>
    <xf numFmtId="49" fontId="18" fillId="5" borderId="1" xfId="4" applyNumberFormat="1" applyFont="1" applyFill="1" applyBorder="1" applyAlignment="1">
      <alignment horizontal="left" wrapText="1"/>
    </xf>
    <xf numFmtId="49" fontId="42" fillId="5" borderId="66" xfId="4" applyNumberFormat="1" applyFont="1" applyFill="1" applyBorder="1" applyAlignment="1">
      <alignment horizontal="center" vertical="center"/>
    </xf>
    <xf numFmtId="49" fontId="19" fillId="0" borderId="68" xfId="0" applyNumberFormat="1" applyFont="1" applyBorder="1" applyAlignment="1">
      <alignment vertical="center"/>
    </xf>
    <xf numFmtId="0" fontId="19" fillId="5" borderId="69" xfId="0" applyFont="1" applyFill="1" applyBorder="1" applyAlignment="1">
      <alignment vertical="center"/>
    </xf>
    <xf numFmtId="49" fontId="19" fillId="0" borderId="74" xfId="0" applyNumberFormat="1" applyFont="1" applyBorder="1" applyAlignment="1">
      <alignment vertical="center"/>
    </xf>
    <xf numFmtId="0" fontId="19" fillId="0" borderId="75" xfId="0" applyFont="1" applyBorder="1" applyAlignment="1">
      <alignment vertical="center"/>
    </xf>
    <xf numFmtId="49" fontId="19" fillId="0" borderId="81" xfId="0" applyNumberFormat="1" applyFont="1" applyBorder="1" applyAlignment="1">
      <alignment vertical="center"/>
    </xf>
    <xf numFmtId="0" fontId="19" fillId="0" borderId="82" xfId="0" applyFont="1" applyBorder="1" applyAlignment="1">
      <alignment vertical="center"/>
    </xf>
    <xf numFmtId="49" fontId="19" fillId="0" borderId="6" xfId="0" applyNumberFormat="1" applyFont="1" applyBorder="1" applyAlignment="1">
      <alignment vertical="center"/>
    </xf>
    <xf numFmtId="0" fontId="19" fillId="0" borderId="87" xfId="0" applyFont="1" applyBorder="1" applyAlignment="1">
      <alignment vertical="center" wrapText="1"/>
    </xf>
    <xf numFmtId="49" fontId="19" fillId="0" borderId="6" xfId="4" applyNumberFormat="1" applyFont="1" applyBorder="1" applyAlignment="1">
      <alignment vertical="center"/>
    </xf>
    <xf numFmtId="0" fontId="19" fillId="0" borderId="87" xfId="4" applyFont="1" applyBorder="1" applyAlignment="1">
      <alignment vertical="center" wrapText="1"/>
    </xf>
    <xf numFmtId="49" fontId="19" fillId="0" borderId="18" xfId="4" applyNumberFormat="1" applyFont="1" applyBorder="1" applyAlignment="1">
      <alignment horizontal="left" vertical="center" wrapText="1"/>
    </xf>
    <xf numFmtId="0" fontId="19" fillId="0" borderId="89" xfId="4" applyFont="1" applyBorder="1" applyAlignment="1">
      <alignment vertical="center" wrapText="1"/>
    </xf>
    <xf numFmtId="49" fontId="19" fillId="0" borderId="25" xfId="4" applyNumberFormat="1" applyFont="1" applyBorder="1" applyAlignment="1">
      <alignment horizontal="left" vertical="center" wrapText="1"/>
    </xf>
    <xf numFmtId="0" fontId="19" fillId="0" borderId="63" xfId="4" applyFont="1" applyBorder="1" applyAlignment="1">
      <alignment vertical="center" wrapText="1"/>
    </xf>
    <xf numFmtId="0" fontId="2" fillId="0" borderId="0" xfId="4" applyFill="1" applyBorder="1"/>
    <xf numFmtId="0" fontId="2" fillId="0" borderId="0" xfId="4" applyBorder="1"/>
    <xf numFmtId="0" fontId="44" fillId="5" borderId="0" xfId="0" applyFont="1" applyFill="1"/>
    <xf numFmtId="0" fontId="2" fillId="5" borderId="0" xfId="6" applyFont="1" applyFill="1"/>
    <xf numFmtId="0" fontId="0" fillId="5" borderId="0" xfId="0" applyFill="1"/>
    <xf numFmtId="0" fontId="45" fillId="5" borderId="0" xfId="4" applyFont="1" applyFill="1"/>
    <xf numFmtId="0" fontId="43" fillId="5" borderId="0" xfId="0" applyFont="1" applyFill="1"/>
    <xf numFmtId="0" fontId="43" fillId="5" borderId="0" xfId="6" applyFont="1" applyFill="1"/>
    <xf numFmtId="0" fontId="24" fillId="5" borderId="0" xfId="6" applyFont="1" applyFill="1"/>
    <xf numFmtId="0" fontId="35" fillId="0" borderId="1" xfId="6" applyFont="1" applyBorder="1" applyAlignment="1">
      <alignment horizontal="centerContinuous"/>
    </xf>
    <xf numFmtId="0" fontId="35" fillId="0" borderId="2" xfId="6" applyFont="1" applyBorder="1" applyAlignment="1">
      <alignment horizontal="centerContinuous"/>
    </xf>
    <xf numFmtId="0" fontId="35" fillId="0" borderId="3" xfId="6" applyFont="1" applyBorder="1" applyAlignment="1">
      <alignment horizontal="centerContinuous"/>
    </xf>
    <xf numFmtId="0" fontId="46" fillId="0" borderId="91" xfId="6" applyFont="1" applyBorder="1" applyAlignment="1">
      <alignment horizontal="centerContinuous"/>
    </xf>
    <xf numFmtId="0" fontId="46" fillId="0" borderId="92" xfId="6" applyFont="1" applyBorder="1" applyAlignment="1">
      <alignment horizontal="centerContinuous"/>
    </xf>
    <xf numFmtId="0" fontId="46" fillId="0" borderId="93" xfId="6" applyFont="1" applyBorder="1" applyAlignment="1">
      <alignment horizontal="centerContinuous"/>
    </xf>
    <xf numFmtId="0" fontId="46" fillId="0" borderId="94" xfId="6" applyFont="1" applyBorder="1" applyAlignment="1">
      <alignment horizontal="centerContinuous"/>
    </xf>
    <xf numFmtId="0" fontId="46" fillId="0" borderId="95" xfId="6" applyFont="1" applyBorder="1" applyAlignment="1">
      <alignment horizontal="centerContinuous"/>
    </xf>
    <xf numFmtId="0" fontId="46" fillId="0" borderId="96" xfId="6" applyFont="1" applyBorder="1" applyAlignment="1">
      <alignment horizontal="centerContinuous"/>
    </xf>
    <xf numFmtId="0" fontId="47" fillId="0" borderId="97" xfId="6" applyFont="1" applyBorder="1" applyAlignment="1">
      <alignment horizontal="center" vertical="center"/>
    </xf>
    <xf numFmtId="0" fontId="47" fillId="0" borderId="98" xfId="6" applyFont="1" applyFill="1" applyBorder="1" applyAlignment="1">
      <alignment horizontal="center" vertical="center" wrapText="1"/>
    </xf>
    <xf numFmtId="0" fontId="47" fillId="3" borderId="99" xfId="6" applyFont="1" applyFill="1" applyBorder="1" applyAlignment="1">
      <alignment horizontal="center" vertical="center" wrapText="1"/>
    </xf>
    <xf numFmtId="0" fontId="47" fillId="0" borderId="100" xfId="6" applyFont="1" applyBorder="1" applyAlignment="1">
      <alignment horizontal="center" vertical="center" wrapText="1"/>
    </xf>
    <xf numFmtId="0" fontId="47" fillId="0" borderId="101" xfId="6" applyFont="1" applyBorder="1" applyAlignment="1">
      <alignment horizontal="center" vertical="center"/>
    </xf>
    <xf numFmtId="0" fontId="47" fillId="0" borderId="102" xfId="6" applyFont="1" applyBorder="1" applyAlignment="1">
      <alignment horizontal="center" vertical="center" wrapText="1"/>
    </xf>
    <xf numFmtId="0" fontId="24" fillId="5" borderId="0" xfId="6" applyFont="1" applyFill="1" applyBorder="1"/>
    <xf numFmtId="3" fontId="43" fillId="3" borderId="2" xfId="5" applyNumberFormat="1" applyFont="1" applyFill="1" applyBorder="1"/>
    <xf numFmtId="3" fontId="43" fillId="0" borderId="67" xfId="5" applyNumberFormat="1" applyFont="1" applyBorder="1"/>
    <xf numFmtId="0" fontId="47" fillId="0" borderId="40" xfId="6" applyFont="1" applyBorder="1" applyAlignment="1">
      <alignment vertical="center"/>
    </xf>
    <xf numFmtId="3" fontId="43" fillId="0" borderId="14" xfId="5" applyNumberFormat="1" applyFont="1" applyBorder="1"/>
    <xf numFmtId="3" fontId="43" fillId="3" borderId="34" xfId="5" applyNumberFormat="1" applyFont="1" applyFill="1" applyBorder="1"/>
    <xf numFmtId="4" fontId="24" fillId="0" borderId="15" xfId="5" applyNumberFormat="1" applyFont="1" applyBorder="1"/>
    <xf numFmtId="3" fontId="24" fillId="0" borderId="4" xfId="6" applyNumberFormat="1" applyFont="1" applyBorder="1"/>
    <xf numFmtId="3" fontId="24" fillId="3" borderId="4" xfId="6" applyNumberFormat="1" applyFont="1" applyFill="1" applyBorder="1"/>
    <xf numFmtId="4" fontId="24" fillId="0" borderId="4" xfId="5" applyNumberFormat="1" applyFont="1" applyBorder="1"/>
    <xf numFmtId="3" fontId="24" fillId="0" borderId="4" xfId="5" applyNumberFormat="1" applyFont="1" applyBorder="1"/>
    <xf numFmtId="3" fontId="24" fillId="3" borderId="12" xfId="5" applyNumberFormat="1" applyFont="1" applyFill="1" applyBorder="1"/>
    <xf numFmtId="3" fontId="24" fillId="0" borderId="103" xfId="5" applyNumberFormat="1" applyFont="1" applyBorder="1"/>
    <xf numFmtId="4" fontId="24" fillId="0" borderId="6" xfId="5" applyNumberFormat="1" applyFont="1" applyBorder="1"/>
    <xf numFmtId="3" fontId="24" fillId="0" borderId="11" xfId="6" applyNumberFormat="1" applyFont="1" applyBorder="1"/>
    <xf numFmtId="3" fontId="24" fillId="3" borderId="11" xfId="6" applyNumberFormat="1" applyFont="1" applyFill="1" applyBorder="1"/>
    <xf numFmtId="4" fontId="24" fillId="0" borderId="11" xfId="5" applyNumberFormat="1" applyFont="1" applyBorder="1"/>
    <xf numFmtId="3" fontId="24" fillId="0" borderId="11" xfId="5" applyNumberFormat="1" applyFont="1" applyBorder="1"/>
    <xf numFmtId="3" fontId="24" fillId="3" borderId="17" xfId="5" applyNumberFormat="1" applyFont="1" applyFill="1" applyBorder="1"/>
    <xf numFmtId="3" fontId="24" fillId="0" borderId="39" xfId="5" applyNumberFormat="1" applyFont="1" applyBorder="1"/>
    <xf numFmtId="4" fontId="24" fillId="0" borderId="104" xfId="5" applyNumberFormat="1" applyFont="1" applyBorder="1"/>
    <xf numFmtId="3" fontId="24" fillId="0" borderId="24" xfId="6" applyNumberFormat="1" applyFont="1" applyBorder="1"/>
    <xf numFmtId="3" fontId="24" fillId="3" borderId="24" xfId="6" applyNumberFormat="1" applyFont="1" applyFill="1" applyBorder="1"/>
    <xf numFmtId="4" fontId="24" fillId="0" borderId="24" xfId="5" applyNumberFormat="1" applyFont="1" applyBorder="1"/>
    <xf numFmtId="3" fontId="24" fillId="0" borderId="24" xfId="5" applyNumberFormat="1" applyFont="1" applyBorder="1"/>
    <xf numFmtId="3" fontId="24" fillId="3" borderId="105" xfId="5" applyNumberFormat="1" applyFont="1" applyFill="1" applyBorder="1"/>
    <xf numFmtId="3" fontId="24" fillId="0" borderId="106" xfId="5" applyNumberFormat="1" applyFont="1" applyBorder="1"/>
    <xf numFmtId="4" fontId="24" fillId="0" borderId="18" xfId="5" applyNumberFormat="1" applyFont="1" applyBorder="1"/>
    <xf numFmtId="3" fontId="24" fillId="0" borderId="19" xfId="6" applyNumberFormat="1" applyFont="1" applyBorder="1"/>
    <xf numFmtId="3" fontId="24" fillId="3" borderId="19" xfId="6" applyNumberFormat="1" applyFont="1" applyFill="1" applyBorder="1"/>
    <xf numFmtId="4" fontId="24" fillId="0" borderId="19" xfId="5" applyNumberFormat="1" applyFont="1" applyBorder="1"/>
    <xf numFmtId="3" fontId="24" fillId="0" borderId="19" xfId="5" applyNumberFormat="1" applyFont="1" applyBorder="1"/>
    <xf numFmtId="3" fontId="24" fillId="3" borderId="21" xfId="5" applyNumberFormat="1" applyFont="1" applyFill="1" applyBorder="1"/>
    <xf numFmtId="3" fontId="24" fillId="0" borderId="64" xfId="5" applyNumberFormat="1" applyFont="1" applyBorder="1"/>
    <xf numFmtId="3" fontId="47" fillId="0" borderId="38" xfId="4" applyNumberFormat="1" applyFont="1" applyBorder="1" applyAlignment="1">
      <alignment vertical="center"/>
    </xf>
    <xf numFmtId="3" fontId="47" fillId="3" borderId="67" xfId="4" applyNumberFormat="1" applyFont="1" applyFill="1" applyBorder="1" applyAlignment="1">
      <alignment vertical="center"/>
    </xf>
    <xf numFmtId="3" fontId="47" fillId="3" borderId="39" xfId="4" applyNumberFormat="1" applyFont="1" applyFill="1" applyBorder="1" applyAlignment="1">
      <alignment vertical="center"/>
    </xf>
    <xf numFmtId="3" fontId="47" fillId="6" borderId="42" xfId="4" applyNumberFormat="1" applyFont="1" applyFill="1" applyBorder="1" applyAlignment="1">
      <alignment vertical="center"/>
    </xf>
    <xf numFmtId="3" fontId="47" fillId="6" borderId="33" xfId="4" applyNumberFormat="1" applyFont="1" applyFill="1" applyBorder="1" applyAlignment="1">
      <alignment vertical="center"/>
    </xf>
    <xf numFmtId="3" fontId="36" fillId="0" borderId="70" xfId="4" applyNumberFormat="1" applyFont="1" applyBorder="1" applyAlignment="1">
      <alignment vertical="center"/>
    </xf>
    <xf numFmtId="3" fontId="36" fillId="3" borderId="71" xfId="4" applyNumberFormat="1" applyFont="1" applyFill="1" applyBorder="1" applyAlignment="1">
      <alignment vertical="center"/>
    </xf>
    <xf numFmtId="3" fontId="36" fillId="0" borderId="72" xfId="4" applyNumberFormat="1" applyFont="1" applyBorder="1" applyAlignment="1">
      <alignment vertical="center"/>
    </xf>
    <xf numFmtId="3" fontId="36" fillId="3" borderId="73" xfId="4" applyNumberFormat="1" applyFont="1" applyFill="1" applyBorder="1" applyAlignment="1">
      <alignment vertical="center"/>
    </xf>
    <xf numFmtId="3" fontId="36" fillId="0" borderId="68" xfId="4" applyNumberFormat="1" applyFont="1" applyBorder="1" applyAlignment="1">
      <alignment vertical="center"/>
    </xf>
    <xf numFmtId="3" fontId="36" fillId="0" borderId="76" xfId="4" applyNumberFormat="1" applyFont="1" applyBorder="1" applyAlignment="1">
      <alignment vertical="center"/>
    </xf>
    <xf numFmtId="3" fontId="36" fillId="3" borderId="77" xfId="4" applyNumberFormat="1" applyFont="1" applyFill="1" applyBorder="1" applyAlignment="1">
      <alignment vertical="center"/>
    </xf>
    <xf numFmtId="3" fontId="36" fillId="0" borderId="68" xfId="0" applyNumberFormat="1" applyFont="1" applyBorder="1" applyAlignment="1">
      <alignment vertical="center"/>
    </xf>
    <xf numFmtId="3" fontId="36" fillId="0" borderId="78" xfId="0" applyNumberFormat="1" applyFont="1" applyBorder="1" applyAlignment="1">
      <alignment vertical="center"/>
    </xf>
    <xf numFmtId="3" fontId="36" fillId="0" borderId="79" xfId="4" applyNumberFormat="1" applyFont="1" applyBorder="1" applyAlignment="1">
      <alignment vertical="center"/>
    </xf>
    <xf numFmtId="3" fontId="36" fillId="3" borderId="80" xfId="4" applyNumberFormat="1" applyFont="1" applyFill="1" applyBorder="1" applyAlignment="1">
      <alignment vertical="center"/>
    </xf>
    <xf numFmtId="3" fontId="36" fillId="0" borderId="83" xfId="4" applyNumberFormat="1" applyFont="1" applyBorder="1" applyAlignment="1">
      <alignment vertical="center"/>
    </xf>
    <xf numFmtId="3" fontId="36" fillId="3" borderId="84" xfId="4" applyNumberFormat="1" applyFont="1" applyFill="1" applyBorder="1" applyAlignment="1">
      <alignment vertical="center"/>
    </xf>
    <xf numFmtId="3" fontId="36" fillId="0" borderId="81" xfId="0" applyNumberFormat="1" applyFont="1" applyBorder="1" applyAlignment="1">
      <alignment vertical="center"/>
    </xf>
    <xf numFmtId="3" fontId="36" fillId="0" borderId="85" xfId="4" applyNumberFormat="1" applyFont="1" applyBorder="1" applyAlignment="1">
      <alignment vertical="center"/>
    </xf>
    <xf numFmtId="3" fontId="36" fillId="3" borderId="86" xfId="4" applyNumberFormat="1" applyFont="1" applyFill="1" applyBorder="1" applyAlignment="1">
      <alignment vertical="center"/>
    </xf>
    <xf numFmtId="3" fontId="36" fillId="0" borderId="81" xfId="4" applyNumberFormat="1" applyFont="1" applyBorder="1" applyAlignment="1">
      <alignment vertical="center"/>
    </xf>
    <xf numFmtId="3" fontId="36" fillId="0" borderId="36" xfId="0" applyNumberFormat="1" applyFont="1" applyBorder="1" applyAlignment="1">
      <alignment vertical="center"/>
    </xf>
    <xf numFmtId="3" fontId="36" fillId="3" borderId="39" xfId="4" applyNumberFormat="1" applyFont="1" applyFill="1" applyBorder="1" applyAlignment="1">
      <alignment vertical="center"/>
    </xf>
    <xf numFmtId="3" fontId="36" fillId="0" borderId="6" xfId="0" applyNumberFormat="1" applyFont="1" applyBorder="1" applyAlignment="1">
      <alignment vertical="center"/>
    </xf>
    <xf numFmtId="3" fontId="36" fillId="0" borderId="38" xfId="4" applyNumberFormat="1" applyFont="1" applyBorder="1" applyAlignment="1">
      <alignment vertical="center"/>
    </xf>
    <xf numFmtId="3" fontId="36" fillId="3" borderId="17" xfId="4" applyNumberFormat="1" applyFont="1" applyFill="1" applyBorder="1" applyAlignment="1">
      <alignment vertical="center"/>
    </xf>
    <xf numFmtId="3" fontId="36" fillId="0" borderId="6" xfId="4" applyNumberFormat="1" applyFont="1" applyBorder="1" applyAlignment="1">
      <alignment vertical="center"/>
    </xf>
    <xf numFmtId="3" fontId="36" fillId="0" borderId="88" xfId="0" applyNumberFormat="1" applyFont="1" applyBorder="1" applyAlignment="1">
      <alignment vertical="center"/>
    </xf>
    <xf numFmtId="3" fontId="36" fillId="3" borderId="39" xfId="4" quotePrefix="1" applyNumberFormat="1" applyFont="1" applyFill="1" applyBorder="1" applyAlignment="1">
      <alignment vertical="center"/>
    </xf>
    <xf numFmtId="3" fontId="36" fillId="0" borderId="38" xfId="0" applyNumberFormat="1" applyFont="1" applyBorder="1" applyAlignment="1">
      <alignment vertical="center"/>
    </xf>
    <xf numFmtId="3" fontId="36" fillId="0" borderId="38" xfId="4" applyNumberFormat="1" applyFont="1" applyFill="1" applyBorder="1" applyAlignment="1">
      <alignment vertical="center"/>
    </xf>
    <xf numFmtId="3" fontId="36" fillId="0" borderId="22" xfId="4" applyNumberFormat="1" applyFont="1" applyBorder="1" applyAlignment="1">
      <alignment vertical="center"/>
    </xf>
    <xf numFmtId="3" fontId="36" fillId="3" borderId="90" xfId="4" applyNumberFormat="1" applyFont="1" applyFill="1" applyBorder="1" applyAlignment="1">
      <alignment vertical="center"/>
    </xf>
    <xf numFmtId="3" fontId="36" fillId="0" borderId="41" xfId="4" applyNumberFormat="1" applyFont="1" applyBorder="1" applyAlignment="1">
      <alignment vertical="center"/>
    </xf>
    <xf numFmtId="3" fontId="36" fillId="3" borderId="47" xfId="4" applyNumberFormat="1" applyFont="1" applyFill="1" applyBorder="1" applyAlignment="1">
      <alignment vertical="center"/>
    </xf>
    <xf numFmtId="3" fontId="36" fillId="0" borderId="25" xfId="4" applyNumberFormat="1" applyFont="1" applyBorder="1" applyAlignment="1">
      <alignment vertical="center"/>
    </xf>
    <xf numFmtId="0" fontId="49" fillId="0" borderId="19" xfId="4" applyFont="1" applyBorder="1" applyAlignment="1">
      <alignment horizontal="center" vertical="center"/>
    </xf>
    <xf numFmtId="0" fontId="49" fillId="3" borderId="64" xfId="4" applyFont="1" applyFill="1" applyBorder="1" applyAlignment="1">
      <alignment horizontal="center" vertical="center"/>
    </xf>
    <xf numFmtId="0" fontId="49" fillId="0" borderId="65" xfId="4" applyFont="1" applyBorder="1" applyAlignment="1">
      <alignment horizontal="center" vertical="center"/>
    </xf>
    <xf numFmtId="0" fontId="49" fillId="3" borderId="21" xfId="4" applyFont="1" applyFill="1" applyBorder="1" applyAlignment="1">
      <alignment horizontal="center" vertical="center"/>
    </xf>
    <xf numFmtId="0" fontId="49" fillId="0" borderId="18" xfId="4" applyFont="1" applyBorder="1" applyAlignment="1">
      <alignment horizontal="center" vertical="center"/>
    </xf>
    <xf numFmtId="0" fontId="47" fillId="0" borderId="13" xfId="6" applyFont="1" applyBorder="1" applyAlignment="1">
      <alignment vertical="center"/>
    </xf>
    <xf numFmtId="3" fontId="43" fillId="0" borderId="40" xfId="5" applyNumberFormat="1" applyFont="1" applyBorder="1"/>
    <xf numFmtId="3" fontId="24" fillId="3" borderId="11" xfId="5" applyNumberFormat="1" applyFont="1" applyFill="1" applyBorder="1"/>
    <xf numFmtId="14" fontId="17" fillId="0" borderId="38" xfId="0" quotePrefix="1" applyNumberFormat="1" applyFont="1" applyBorder="1" applyAlignment="1">
      <alignment horizontal="center" vertical="center" wrapText="1"/>
    </xf>
    <xf numFmtId="14" fontId="17" fillId="0" borderId="11" xfId="0" quotePrefix="1" applyNumberFormat="1" applyFont="1" applyBorder="1" applyAlignment="1">
      <alignment horizontal="center" vertical="center" wrapText="1"/>
    </xf>
    <xf numFmtId="0" fontId="2" fillId="0" borderId="0" xfId="4" applyFill="1"/>
    <xf numFmtId="164" fontId="18" fillId="3" borderId="5" xfId="0" quotePrefix="1" applyNumberFormat="1" applyFont="1" applyFill="1" applyBorder="1"/>
    <xf numFmtId="3" fontId="18" fillId="0" borderId="22" xfId="0" applyNumberFormat="1" applyFont="1" applyFill="1" applyBorder="1"/>
    <xf numFmtId="3" fontId="16" fillId="0" borderId="44" xfId="0" applyNumberFormat="1" applyFont="1" applyFill="1" applyBorder="1"/>
    <xf numFmtId="3" fontId="37" fillId="0" borderId="44" xfId="0" applyNumberFormat="1" applyFont="1" applyFill="1" applyBorder="1"/>
    <xf numFmtId="3" fontId="20" fillId="0" borderId="31" xfId="0" applyNumberFormat="1" applyFont="1" applyFill="1" applyBorder="1"/>
    <xf numFmtId="3" fontId="18" fillId="0" borderId="7" xfId="0" applyNumberFormat="1" applyFont="1" applyFill="1" applyBorder="1"/>
    <xf numFmtId="3" fontId="20" fillId="0" borderId="46" xfId="0" applyNumberFormat="1" applyFont="1" applyFill="1" applyBorder="1"/>
    <xf numFmtId="3" fontId="20" fillId="0" borderId="41" xfId="0" applyNumberFormat="1" applyFont="1" applyFill="1" applyBorder="1"/>
    <xf numFmtId="164" fontId="20" fillId="3" borderId="8" xfId="0" quotePrefix="1" applyNumberFormat="1" applyFont="1" applyFill="1" applyBorder="1"/>
    <xf numFmtId="164" fontId="18" fillId="3" borderId="16" xfId="0" applyNumberFormat="1" applyFont="1" applyFill="1" applyBorder="1" applyAlignment="1">
      <alignment horizontal="right"/>
    </xf>
    <xf numFmtId="0" fontId="18" fillId="0" borderId="0" xfId="0" applyFont="1" applyFill="1" applyBorder="1"/>
    <xf numFmtId="3" fontId="24" fillId="0" borderId="39" xfId="6" applyNumberFormat="1" applyFont="1" applyBorder="1"/>
    <xf numFmtId="3" fontId="20" fillId="0" borderId="24" xfId="0" applyNumberFormat="1" applyFont="1" applyFill="1" applyBorder="1"/>
    <xf numFmtId="3" fontId="18" fillId="0" borderId="24" xfId="0" applyNumberFormat="1" applyFont="1" applyFill="1" applyBorder="1"/>
    <xf numFmtId="0" fontId="46" fillId="0" borderId="97" xfId="6" applyFont="1" applyBorder="1" applyAlignment="1">
      <alignment horizontal="centerContinuous"/>
    </xf>
    <xf numFmtId="0" fontId="46" fillId="0" borderId="98" xfId="6" applyFont="1" applyBorder="1" applyAlignment="1">
      <alignment horizontal="centerContinuous"/>
    </xf>
    <xf numFmtId="0" fontId="46" fillId="0" borderId="99" xfId="6" applyFont="1" applyBorder="1" applyAlignment="1">
      <alignment horizontal="centerContinuous"/>
    </xf>
    <xf numFmtId="0" fontId="46" fillId="0" borderId="100" xfId="6" applyFont="1" applyBorder="1" applyAlignment="1">
      <alignment horizontal="centerContinuous"/>
    </xf>
    <xf numFmtId="0" fontId="46" fillId="0" borderId="101" xfId="6" applyFont="1" applyBorder="1" applyAlignment="1">
      <alignment horizontal="centerContinuous"/>
    </xf>
    <xf numFmtId="0" fontId="46" fillId="0" borderId="102" xfId="6" applyFont="1" applyBorder="1" applyAlignment="1">
      <alignment horizontal="centerContinuous"/>
    </xf>
    <xf numFmtId="4" fontId="24" fillId="5" borderId="0" xfId="5" applyNumberFormat="1" applyFont="1" applyFill="1" applyBorder="1"/>
    <xf numFmtId="3" fontId="24" fillId="5" borderId="0" xfId="5" applyNumberFormat="1" applyFont="1" applyFill="1" applyBorder="1"/>
    <xf numFmtId="3" fontId="24" fillId="5" borderId="0" xfId="6" applyNumberFormat="1" applyFont="1" applyFill="1"/>
    <xf numFmtId="0" fontId="48" fillId="5" borderId="0" xfId="5" applyFont="1" applyFill="1"/>
    <xf numFmtId="0" fontId="24" fillId="5" borderId="0" xfId="5" applyFont="1" applyFill="1"/>
    <xf numFmtId="0" fontId="24" fillId="5" borderId="48" xfId="6" applyFont="1" applyFill="1" applyBorder="1"/>
    <xf numFmtId="3" fontId="2" fillId="5" borderId="0" xfId="6" applyNumberFormat="1" applyFont="1" applyFill="1"/>
    <xf numFmtId="0" fontId="47" fillId="0" borderId="99" xfId="6" applyFont="1" applyBorder="1" applyAlignment="1">
      <alignment horizontal="center" vertical="center" wrapText="1"/>
    </xf>
    <xf numFmtId="4" fontId="24" fillId="0" borderId="32" xfId="5" applyNumberFormat="1" applyFont="1" applyBorder="1"/>
    <xf numFmtId="3" fontId="24" fillId="0" borderId="7" xfId="6" applyNumberFormat="1" applyFont="1" applyBorder="1"/>
    <xf numFmtId="3" fontId="24" fillId="3" borderId="7" xfId="6" applyNumberFormat="1" applyFont="1" applyFill="1" applyBorder="1"/>
    <xf numFmtId="3" fontId="24" fillId="0" borderId="7" xfId="5" applyNumberFormat="1" applyFont="1" applyBorder="1"/>
    <xf numFmtId="3" fontId="24" fillId="3" borderId="7" xfId="5" applyNumberFormat="1" applyFont="1" applyFill="1" applyBorder="1"/>
    <xf numFmtId="3" fontId="24" fillId="0" borderId="8" xfId="5" applyNumberFormat="1" applyFont="1" applyBorder="1"/>
    <xf numFmtId="3" fontId="24" fillId="3" borderId="19" xfId="5" applyNumberFormat="1" applyFont="1" applyFill="1" applyBorder="1"/>
    <xf numFmtId="3" fontId="24" fillId="5" borderId="0" xfId="6" applyNumberFormat="1" applyFont="1" applyFill="1" applyBorder="1"/>
    <xf numFmtId="14" fontId="17" fillId="0" borderId="18" xfId="0" quotePrefix="1" applyNumberFormat="1" applyFont="1" applyBorder="1" applyAlignment="1">
      <alignment horizontal="center" vertical="center" wrapText="1"/>
    </xf>
    <xf numFmtId="14" fontId="17" fillId="0" borderId="19" xfId="0" quotePrefix="1" applyNumberFormat="1" applyFont="1" applyBorder="1" applyAlignment="1">
      <alignment horizontal="center" vertical="center" wrapText="1"/>
    </xf>
    <xf numFmtId="0" fontId="16" fillId="3" borderId="23" xfId="0" applyFont="1" applyFill="1" applyBorder="1" applyAlignment="1">
      <alignment horizontal="center" vertical="center" wrapText="1"/>
    </xf>
    <xf numFmtId="14" fontId="17" fillId="0" borderId="65" xfId="0" quotePrefix="1" applyNumberFormat="1" applyFont="1" applyBorder="1" applyAlignment="1">
      <alignment horizontal="center" vertical="center" wrapText="1"/>
    </xf>
    <xf numFmtId="0" fontId="19" fillId="0" borderId="18" xfId="0" applyFont="1" applyBorder="1"/>
    <xf numFmtId="164" fontId="18" fillId="3" borderId="90" xfId="0" applyNumberFormat="1" applyFont="1" applyFill="1" applyBorder="1"/>
    <xf numFmtId="164" fontId="18" fillId="0" borderId="65" xfId="0" applyNumberFormat="1" applyFont="1" applyFill="1" applyBorder="1"/>
    <xf numFmtId="0" fontId="17" fillId="0" borderId="7" xfId="0" applyFont="1" applyBorder="1" applyAlignment="1">
      <alignment horizontal="centerContinuous" vertical="center"/>
    </xf>
    <xf numFmtId="14" fontId="17" fillId="0" borderId="11" xfId="0" applyNumberFormat="1" applyFont="1" applyBorder="1" applyAlignment="1">
      <alignment horizontal="center" vertical="center" wrapText="1"/>
    </xf>
    <xf numFmtId="0" fontId="17" fillId="0" borderId="12" xfId="0" applyFont="1" applyFill="1" applyBorder="1" applyAlignment="1">
      <alignment horizontal="center" vertical="center" wrapText="1"/>
    </xf>
    <xf numFmtId="0" fontId="17" fillId="0" borderId="11" xfId="0" applyFont="1" applyFill="1" applyBorder="1" applyAlignment="1">
      <alignment horizontal="center" vertical="center" wrapText="1"/>
    </xf>
    <xf numFmtId="164" fontId="18" fillId="0" borderId="6" xfId="0" applyNumberFormat="1" applyFont="1" applyFill="1" applyBorder="1"/>
    <xf numFmtId="0" fontId="19" fillId="0" borderId="25" xfId="0" applyFont="1" applyBorder="1"/>
    <xf numFmtId="164" fontId="18" fillId="0" borderId="41" xfId="0" applyNumberFormat="1" applyFont="1" applyFill="1" applyBorder="1"/>
    <xf numFmtId="3" fontId="24" fillId="0" borderId="8" xfId="6" applyNumberFormat="1" applyFont="1" applyBorder="1"/>
    <xf numFmtId="1" fontId="24" fillId="5" borderId="0" xfId="6" applyNumberFormat="1" applyFont="1" applyFill="1" applyBorder="1"/>
    <xf numFmtId="0" fontId="24" fillId="5" borderId="0" xfId="0" applyFont="1" applyFill="1" applyBorder="1"/>
    <xf numFmtId="0" fontId="16" fillId="5" borderId="50" xfId="0" applyFont="1" applyFill="1" applyBorder="1" applyAlignment="1">
      <alignment horizontal="center" vertical="center" wrapText="1"/>
    </xf>
    <xf numFmtId="0" fontId="17" fillId="5" borderId="37" xfId="0" applyFont="1" applyFill="1" applyBorder="1" applyAlignment="1">
      <alignment horizontal="center" vertical="center" wrapText="1"/>
    </xf>
    <xf numFmtId="0" fontId="17" fillId="5" borderId="15" xfId="0" applyFont="1" applyFill="1" applyBorder="1" applyAlignment="1">
      <alignment horizontal="center" vertical="center"/>
    </xf>
    <xf numFmtId="0" fontId="47" fillId="0" borderId="50" xfId="6" applyFont="1" applyBorder="1" applyAlignment="1">
      <alignment vertical="center"/>
    </xf>
    <xf numFmtId="3" fontId="43" fillId="0" borderId="59" xfId="5" applyNumberFormat="1" applyFont="1" applyBorder="1"/>
    <xf numFmtId="3" fontId="43" fillId="3" borderId="44" xfId="5" applyNumberFormat="1" applyFont="1" applyFill="1" applyBorder="1"/>
    <xf numFmtId="3" fontId="43" fillId="0" borderId="58" xfId="5" applyNumberFormat="1" applyFont="1" applyBorder="1"/>
    <xf numFmtId="0" fontId="47" fillId="0" borderId="59" xfId="6" applyFont="1" applyBorder="1" applyAlignment="1">
      <alignment vertical="center"/>
    </xf>
    <xf numFmtId="3" fontId="43" fillId="0" borderId="43" xfId="5" applyNumberFormat="1" applyFont="1" applyBorder="1"/>
    <xf numFmtId="3" fontId="43" fillId="3" borderId="60" xfId="5" applyNumberFormat="1" applyFont="1" applyFill="1" applyBorder="1"/>
    <xf numFmtId="4" fontId="24" fillId="0" borderId="31" xfId="5" applyNumberFormat="1" applyFont="1" applyBorder="1"/>
    <xf numFmtId="4" fontId="24" fillId="0" borderId="38" xfId="5" applyNumberFormat="1" applyFont="1" applyBorder="1"/>
    <xf numFmtId="3" fontId="43" fillId="3" borderId="43" xfId="5" applyNumberFormat="1" applyFont="1" applyFill="1" applyBorder="1"/>
    <xf numFmtId="3" fontId="18" fillId="0" borderId="24" xfId="0" quotePrefix="1" applyNumberFormat="1" applyFont="1" applyBorder="1"/>
    <xf numFmtId="164" fontId="18" fillId="0" borderId="11" xfId="0" quotePrefix="1" applyNumberFormat="1" applyFont="1" applyFill="1" applyBorder="1"/>
    <xf numFmtId="3" fontId="24" fillId="0" borderId="64" xfId="6" applyNumberFormat="1" applyFont="1" applyBorder="1"/>
    <xf numFmtId="4" fontId="24" fillId="0" borderId="65" xfId="5" applyNumberFormat="1" applyFont="1" applyBorder="1"/>
    <xf numFmtId="3" fontId="36" fillId="3" borderId="107" xfId="4" applyNumberFormat="1" applyFont="1" applyFill="1" applyBorder="1" applyAlignment="1">
      <alignment vertical="center"/>
    </xf>
    <xf numFmtId="3" fontId="36" fillId="3" borderId="108" xfId="4" applyNumberFormat="1" applyFont="1" applyFill="1" applyBorder="1" applyAlignment="1">
      <alignment vertical="center"/>
    </xf>
    <xf numFmtId="3" fontId="36" fillId="3" borderId="109" xfId="4" applyNumberFormat="1" applyFont="1" applyFill="1" applyBorder="1" applyAlignment="1">
      <alignment vertical="center"/>
    </xf>
    <xf numFmtId="3" fontId="36" fillId="3" borderId="16" xfId="4" applyNumberFormat="1" applyFont="1" applyFill="1" applyBorder="1" applyAlignment="1">
      <alignment vertical="center"/>
    </xf>
    <xf numFmtId="3" fontId="36" fillId="3" borderId="16" xfId="4" quotePrefix="1" applyNumberFormat="1" applyFont="1" applyFill="1" applyBorder="1" applyAlignment="1">
      <alignment vertical="center"/>
    </xf>
    <xf numFmtId="3" fontId="36" fillId="0" borderId="110" xfId="4" applyNumberFormat="1" applyFont="1" applyFill="1" applyBorder="1" applyAlignment="1">
      <alignment vertical="center"/>
    </xf>
    <xf numFmtId="4" fontId="24" fillId="5" borderId="18" xfId="5" applyNumberFormat="1" applyFont="1" applyFill="1" applyBorder="1"/>
    <xf numFmtId="3" fontId="24" fillId="5" borderId="19" xfId="6" applyNumberFormat="1" applyFont="1" applyFill="1" applyBorder="1"/>
    <xf numFmtId="3" fontId="24" fillId="5" borderId="64" xfId="6" applyNumberFormat="1" applyFont="1" applyFill="1" applyBorder="1"/>
    <xf numFmtId="3" fontId="24" fillId="5" borderId="19" xfId="5" applyNumberFormat="1" applyFont="1" applyFill="1" applyBorder="1"/>
    <xf numFmtId="3" fontId="24" fillId="5" borderId="64" xfId="5" applyNumberFormat="1" applyFont="1" applyFill="1" applyBorder="1"/>
    <xf numFmtId="3" fontId="24" fillId="7" borderId="19" xfId="6" applyNumberFormat="1" applyFont="1" applyFill="1" applyBorder="1"/>
    <xf numFmtId="3" fontId="24" fillId="7" borderId="19" xfId="5" applyNumberFormat="1" applyFont="1" applyFill="1" applyBorder="1"/>
    <xf numFmtId="3" fontId="24" fillId="5" borderId="11" xfId="6" applyNumberFormat="1" applyFont="1" applyFill="1" applyBorder="1"/>
    <xf numFmtId="3" fontId="24" fillId="7" borderId="11" xfId="6" applyNumberFormat="1" applyFont="1" applyFill="1" applyBorder="1"/>
    <xf numFmtId="3" fontId="24" fillId="5" borderId="11" xfId="5" applyNumberFormat="1" applyFont="1" applyFill="1" applyBorder="1"/>
    <xf numFmtId="3" fontId="24" fillId="7" borderId="11" xfId="5" applyNumberFormat="1" applyFont="1" applyFill="1" applyBorder="1"/>
    <xf numFmtId="4" fontId="24" fillId="5" borderId="6" xfId="5" applyNumberFormat="1" applyFont="1" applyFill="1" applyBorder="1"/>
    <xf numFmtId="3" fontId="24" fillId="5" borderId="39" xfId="5" applyNumberFormat="1" applyFont="1" applyFill="1" applyBorder="1"/>
    <xf numFmtId="4" fontId="24" fillId="5" borderId="38" xfId="5" applyNumberFormat="1" applyFont="1" applyFill="1" applyBorder="1"/>
    <xf numFmtId="4" fontId="24" fillId="5" borderId="65" xfId="5" applyNumberFormat="1" applyFont="1" applyFill="1" applyBorder="1"/>
    <xf numFmtId="3" fontId="24" fillId="5" borderId="39" xfId="6" applyNumberFormat="1" applyFont="1" applyFill="1" applyBorder="1"/>
    <xf numFmtId="4" fontId="51" fillId="5" borderId="18" xfId="5" applyNumberFormat="1" applyFont="1" applyFill="1" applyBorder="1"/>
    <xf numFmtId="14" fontId="33" fillId="0" borderId="0" xfId="3" applyNumberFormat="1" applyFont="1" applyFill="1" applyAlignment="1">
      <alignment horizontal="left"/>
    </xf>
    <xf numFmtId="0" fontId="10" fillId="0" borderId="0" xfId="1" applyAlignment="1" applyProtection="1">
      <alignment horizontal="center"/>
    </xf>
    <xf numFmtId="0" fontId="17" fillId="5" borderId="51" xfId="0" applyFont="1" applyFill="1" applyBorder="1" applyAlignment="1">
      <alignment horizontal="center" vertical="center" wrapText="1"/>
    </xf>
    <xf numFmtId="0" fontId="17" fillId="5" borderId="56" xfId="0" applyFont="1" applyFill="1" applyBorder="1" applyAlignment="1">
      <alignment horizontal="center" vertical="center" wrapText="1"/>
    </xf>
    <xf numFmtId="0" fontId="17" fillId="5" borderId="30" xfId="0" applyFont="1" applyFill="1" applyBorder="1" applyAlignment="1">
      <alignment horizontal="center" vertical="center" wrapText="1"/>
    </xf>
    <xf numFmtId="49" fontId="42" fillId="6" borderId="9" xfId="4" applyNumberFormat="1" applyFont="1" applyFill="1" applyBorder="1" applyAlignment="1">
      <alignment horizontal="left" vertical="center"/>
    </xf>
    <xf numFmtId="49" fontId="42" fillId="6" borderId="42" xfId="4" applyNumberFormat="1" applyFont="1" applyFill="1" applyBorder="1" applyAlignment="1">
      <alignment horizontal="left" vertical="center"/>
    </xf>
  </cellXfs>
  <cellStyles count="7">
    <cellStyle name="Hiperłącze" xfId="1" builtinId="8"/>
    <cellStyle name="Normal_taryfa 01-24" xfId="2"/>
    <cellStyle name="Normalny" xfId="0" builtinId="0"/>
    <cellStyle name="Normalny_bar_11" xfId="3"/>
    <cellStyle name="Normalny_Kopia I-IX.06" xfId="5"/>
    <cellStyle name="Normalny_MatrycaKRAJ" xfId="6"/>
    <cellStyle name="Normalny_mleko09_07" xfId="4"/>
  </cellStyles>
  <dxfs count="0"/>
  <tableStyles count="0" defaultTableStyle="TableStyleMedium9" defaultPivotStyle="PivotStyleLight16"/>
  <colors>
    <mruColors>
      <color rgb="FFFFFF99"/>
      <color rgb="FFCC00CC"/>
      <color rgb="FFFFFF66"/>
      <color rgb="FFFFCC99"/>
      <color rgb="FFFF9966"/>
      <color rgb="FFFF9933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emf"/><Relationship Id="rId1" Type="http://schemas.openxmlformats.org/officeDocument/2006/relationships/image" Target="../media/image4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400050</xdr:colOff>
      <xdr:row>53</xdr:row>
      <xdr:rowOff>0</xdr:rowOff>
    </xdr:to>
    <xdr:pic>
      <xdr:nvPicPr>
        <xdr:cNvPr id="3" name="Obraz 2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5886450" cy="86391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485775</xdr:colOff>
      <xdr:row>58</xdr:row>
      <xdr:rowOff>11430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52975" cy="940308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571500</xdr:colOff>
      <xdr:row>0</xdr:row>
      <xdr:rowOff>0</xdr:rowOff>
    </xdr:from>
    <xdr:to>
      <xdr:col>15</xdr:col>
      <xdr:colOff>553085</xdr:colOff>
      <xdr:row>57</xdr:row>
      <xdr:rowOff>133350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38700" y="0"/>
          <a:ext cx="4858385" cy="93630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442595</xdr:colOff>
      <xdr:row>58</xdr:row>
      <xdr:rowOff>66675</xdr:rowOff>
    </xdr:to>
    <xdr:pic>
      <xdr:nvPicPr>
        <xdr:cNvPr id="4" name="Obraz 3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4709795" cy="945832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7</xdr:col>
      <xdr:colOff>428625</xdr:colOff>
      <xdr:row>0</xdr:row>
      <xdr:rowOff>28575</xdr:rowOff>
    </xdr:from>
    <xdr:to>
      <xdr:col>15</xdr:col>
      <xdr:colOff>250190</xdr:colOff>
      <xdr:row>58</xdr:row>
      <xdr:rowOff>19050</xdr:rowOff>
    </xdr:to>
    <xdr:pic>
      <xdr:nvPicPr>
        <xdr:cNvPr id="5" name="Obraz 4"/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695825" y="28575"/>
          <a:ext cx="4698365" cy="93821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504824</xdr:colOff>
      <xdr:row>3</xdr:row>
      <xdr:rowOff>95248</xdr:rowOff>
    </xdr:from>
    <xdr:to>
      <xdr:col>19</xdr:col>
      <xdr:colOff>62993</xdr:colOff>
      <xdr:row>26</xdr:row>
      <xdr:rowOff>64103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52824" y="581023"/>
          <a:ext cx="8092569" cy="36931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www.minrol.gov.pl/" TargetMode="External"/><Relationship Id="rId1" Type="http://schemas.openxmlformats.org/officeDocument/2006/relationships/hyperlink" Target="mailto:Magdalena.Olechowicz@minrol.gov.p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"/>
  <dimension ref="A1:H31"/>
  <sheetViews>
    <sheetView showGridLines="0" tabSelected="1" zoomScaleNormal="100" workbookViewId="0">
      <selection activeCell="A13" sqref="A13"/>
    </sheetView>
  </sheetViews>
  <sheetFormatPr defaultRowHeight="12.75" x14ac:dyDescent="0.2"/>
  <cols>
    <col min="1" max="1" width="15.42578125" bestFit="1" customWidth="1"/>
    <col min="5" max="5" width="12" customWidth="1"/>
    <col min="6" max="6" width="10.5703125" customWidth="1"/>
  </cols>
  <sheetData>
    <row r="1" spans="1:8" ht="16.5" x14ac:dyDescent="0.25">
      <c r="A1" s="77" t="s">
        <v>0</v>
      </c>
      <c r="B1" s="1"/>
      <c r="C1" s="1"/>
      <c r="D1" s="1"/>
      <c r="E1" s="1"/>
      <c r="F1" s="2"/>
    </row>
    <row r="2" spans="1:8" ht="14.25" x14ac:dyDescent="0.2">
      <c r="A2" s="78" t="s">
        <v>57</v>
      </c>
      <c r="B2" s="1"/>
      <c r="C2" s="1"/>
      <c r="D2" s="1"/>
      <c r="E2" s="1"/>
    </row>
    <row r="5" spans="1:8" x14ac:dyDescent="0.2">
      <c r="A5" s="79" t="s">
        <v>1</v>
      </c>
      <c r="B5" s="80"/>
      <c r="C5" s="80"/>
      <c r="D5" s="80"/>
      <c r="E5" s="80"/>
      <c r="F5" s="80"/>
      <c r="G5" s="80"/>
    </row>
    <row r="6" spans="1:8" x14ac:dyDescent="0.2">
      <c r="A6" s="80" t="s">
        <v>2</v>
      </c>
      <c r="B6" s="80"/>
      <c r="C6" s="80"/>
      <c r="D6" s="80"/>
      <c r="E6" s="80"/>
      <c r="F6" s="80"/>
      <c r="G6" s="80"/>
      <c r="H6" t="s">
        <v>132</v>
      </c>
    </row>
    <row r="7" spans="1:8" x14ac:dyDescent="0.2">
      <c r="A7" s="3"/>
      <c r="B7" s="3"/>
      <c r="C7" s="3"/>
      <c r="D7" s="3"/>
      <c r="E7" s="3"/>
      <c r="F7" s="3"/>
      <c r="G7" s="3"/>
    </row>
    <row r="8" spans="1:8" ht="18.75" x14ac:dyDescent="0.3">
      <c r="A8" s="400">
        <v>42936</v>
      </c>
      <c r="B8" s="3"/>
      <c r="C8" s="3"/>
      <c r="D8" s="3"/>
      <c r="E8" s="3"/>
      <c r="F8" s="3"/>
      <c r="G8" s="3"/>
    </row>
    <row r="9" spans="1:8" ht="12" customHeight="1" x14ac:dyDescent="0.3">
      <c r="A9" s="91"/>
      <c r="B9" s="3"/>
      <c r="C9" s="3"/>
      <c r="D9" s="3"/>
      <c r="E9" s="3"/>
      <c r="F9" s="3"/>
      <c r="G9" s="3"/>
    </row>
    <row r="10" spans="1:8" ht="20.25" x14ac:dyDescent="0.3">
      <c r="A10" s="43" t="s">
        <v>150</v>
      </c>
      <c r="B10" s="44"/>
      <c r="E10" s="43" t="s">
        <v>7</v>
      </c>
      <c r="F10" s="44"/>
      <c r="G10" s="3"/>
    </row>
    <row r="11" spans="1:8" ht="12" customHeight="1" x14ac:dyDescent="0.25">
      <c r="B11" s="8"/>
      <c r="E11" s="7"/>
      <c r="F11" s="8"/>
      <c r="G11" s="3"/>
    </row>
    <row r="12" spans="1:8" x14ac:dyDescent="0.2">
      <c r="A12" s="3"/>
      <c r="B12" s="3"/>
      <c r="C12" s="3"/>
      <c r="D12" s="3"/>
      <c r="E12" s="3"/>
      <c r="F12" s="3"/>
      <c r="G12" s="3"/>
    </row>
    <row r="13" spans="1:8" ht="18" x14ac:dyDescent="0.25">
      <c r="A13" s="49" t="s">
        <v>151</v>
      </c>
      <c r="B13" s="45"/>
      <c r="C13" s="45"/>
      <c r="D13" s="45"/>
      <c r="E13" s="45"/>
      <c r="F13" s="45"/>
      <c r="G13" s="92"/>
    </row>
    <row r="14" spans="1:8" x14ac:dyDescent="0.2">
      <c r="A14" s="3"/>
      <c r="B14" s="3"/>
      <c r="C14" s="3"/>
      <c r="D14" s="3"/>
      <c r="E14" s="3"/>
      <c r="F14" s="3"/>
      <c r="G14" s="3"/>
    </row>
    <row r="15" spans="1:8" x14ac:dyDescent="0.2">
      <c r="A15" s="74" t="s">
        <v>8</v>
      </c>
      <c r="B15" s="3"/>
      <c r="C15" s="3"/>
      <c r="D15" s="3"/>
      <c r="E15" s="3"/>
      <c r="F15" s="3"/>
      <c r="G15" s="3"/>
    </row>
    <row r="16" spans="1:8" x14ac:dyDescent="0.2">
      <c r="A16" s="3"/>
      <c r="B16" s="3"/>
      <c r="C16" s="3"/>
      <c r="D16" s="3"/>
      <c r="E16" s="3"/>
      <c r="F16" s="3"/>
      <c r="G16" s="3"/>
    </row>
    <row r="17" spans="1:7" x14ac:dyDescent="0.2">
      <c r="A17" s="3" t="s">
        <v>3</v>
      </c>
      <c r="B17" s="3"/>
      <c r="C17" s="3"/>
      <c r="D17" s="3"/>
      <c r="E17" s="3"/>
      <c r="F17" s="3"/>
      <c r="G17" s="3"/>
    </row>
    <row r="18" spans="1:7" x14ac:dyDescent="0.2">
      <c r="A18" s="5" t="s">
        <v>56</v>
      </c>
      <c r="B18" s="3"/>
      <c r="C18" s="3"/>
      <c r="D18" s="3"/>
      <c r="E18" s="3"/>
      <c r="F18" s="3"/>
      <c r="G18" s="3"/>
    </row>
    <row r="19" spans="1:7" x14ac:dyDescent="0.2">
      <c r="A19" s="3" t="s">
        <v>4</v>
      </c>
      <c r="B19" s="3"/>
      <c r="C19" s="3"/>
      <c r="D19" s="3"/>
      <c r="E19" s="3"/>
      <c r="F19" s="3"/>
      <c r="G19" s="3"/>
    </row>
    <row r="20" spans="1:7" x14ac:dyDescent="0.2">
      <c r="A20" s="3" t="s">
        <v>5</v>
      </c>
      <c r="B20" s="3"/>
      <c r="C20" s="3"/>
      <c r="D20" s="3"/>
      <c r="E20" s="3"/>
      <c r="F20" s="3"/>
      <c r="G20" s="3"/>
    </row>
    <row r="21" spans="1:7" x14ac:dyDescent="0.2">
      <c r="A21" s="5"/>
      <c r="B21" s="3"/>
      <c r="C21" s="3"/>
      <c r="D21" s="3"/>
      <c r="E21" s="3"/>
      <c r="F21" s="3"/>
      <c r="G21" s="3"/>
    </row>
    <row r="22" spans="1:7" x14ac:dyDescent="0.2">
      <c r="A22" s="3"/>
      <c r="B22" s="3"/>
      <c r="C22" s="3"/>
      <c r="D22" s="3"/>
      <c r="E22" s="3"/>
      <c r="F22" s="3"/>
      <c r="G22" s="3"/>
    </row>
    <row r="23" spans="1:7" s="9" customFormat="1" x14ac:dyDescent="0.2">
      <c r="A23" s="6" t="s">
        <v>37</v>
      </c>
      <c r="B23" s="6"/>
      <c r="C23" s="6"/>
      <c r="D23" s="401" t="s">
        <v>38</v>
      </c>
      <c r="E23" s="401"/>
      <c r="F23" s="6"/>
      <c r="G23" s="6"/>
    </row>
    <row r="24" spans="1:7" s="9" customFormat="1" ht="12" x14ac:dyDescent="0.2">
      <c r="A24" s="6" t="s">
        <v>39</v>
      </c>
      <c r="B24" s="6"/>
      <c r="C24" s="6"/>
      <c r="D24" s="6"/>
      <c r="E24" s="6"/>
      <c r="F24" s="6"/>
      <c r="G24" s="6"/>
    </row>
    <row r="25" spans="1:7" s="9" customFormat="1" ht="12" x14ac:dyDescent="0.2">
      <c r="A25" s="6" t="s">
        <v>6</v>
      </c>
      <c r="B25" s="6"/>
      <c r="C25" s="6"/>
      <c r="D25" s="6"/>
      <c r="E25" s="6"/>
      <c r="F25" s="6"/>
      <c r="G25" s="6"/>
    </row>
    <row r="26" spans="1:7" x14ac:dyDescent="0.2">
      <c r="A26" s="3"/>
      <c r="B26" s="3"/>
      <c r="C26" s="3"/>
      <c r="D26" s="3"/>
      <c r="E26" s="3"/>
      <c r="F26" s="3"/>
      <c r="G26" s="3"/>
    </row>
    <row r="28" spans="1:7" x14ac:dyDescent="0.2">
      <c r="A28" s="4" t="s">
        <v>9</v>
      </c>
    </row>
    <row r="29" spans="1:7" x14ac:dyDescent="0.2">
      <c r="A29" s="4" t="s">
        <v>10</v>
      </c>
      <c r="D29" s="401" t="s">
        <v>11</v>
      </c>
      <c r="E29" s="401"/>
      <c r="F29" s="401"/>
      <c r="G29" s="401"/>
    </row>
    <row r="31" spans="1:7" x14ac:dyDescent="0.2">
      <c r="D31" t="s">
        <v>12</v>
      </c>
      <c r="F31" t="s">
        <v>70</v>
      </c>
    </row>
  </sheetData>
  <mergeCells count="2">
    <mergeCell ref="D29:G29"/>
    <mergeCell ref="D23:E23"/>
  </mergeCells>
  <phoneticPr fontId="9" type="noConversion"/>
  <hyperlinks>
    <hyperlink ref="D29" r:id="rId1"/>
    <hyperlink ref="D23" r:id="rId2"/>
  </hyperlinks>
  <pageMargins left="0.75" right="0.75" top="1" bottom="1" header="0.5" footer="0.5"/>
  <pageSetup paperSize="9" orientation="portrait" r:id="rId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156"/>
  <sheetViews>
    <sheetView zoomScale="80" zoomScaleNormal="80" workbookViewId="0">
      <selection activeCell="B7" sqref="B7"/>
    </sheetView>
  </sheetViews>
  <sheetFormatPr defaultRowHeight="12.75" x14ac:dyDescent="0.2"/>
  <cols>
    <col min="1" max="1" width="29.85546875" customWidth="1"/>
    <col min="2" max="2" width="12.85546875" bestFit="1" customWidth="1"/>
    <col min="3" max="3" width="12.5703125" customWidth="1"/>
    <col min="4" max="4" width="10.140625" customWidth="1"/>
    <col min="5" max="5" width="12.85546875" bestFit="1" customWidth="1"/>
    <col min="6" max="6" width="13.28515625" customWidth="1"/>
    <col min="7" max="7" width="10.140625" customWidth="1"/>
  </cols>
  <sheetData>
    <row r="1" spans="1:11" ht="21" customHeight="1" x14ac:dyDescent="0.2">
      <c r="A1" s="10" t="s">
        <v>55</v>
      </c>
      <c r="B1" s="11"/>
      <c r="D1" s="12"/>
      <c r="G1" s="68" t="s">
        <v>157</v>
      </c>
    </row>
    <row r="2" spans="1:11" ht="12.75" customHeight="1" thickBot="1" x14ac:dyDescent="0.25">
      <c r="A2" s="10"/>
      <c r="B2" s="11"/>
      <c r="C2" s="42"/>
      <c r="D2" s="12"/>
      <c r="E2" s="11"/>
      <c r="G2" s="11"/>
    </row>
    <row r="3" spans="1:1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11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</row>
    <row r="5" spans="1:11" ht="15.75" x14ac:dyDescent="0.2">
      <c r="A5" s="403"/>
      <c r="B5" s="71" t="s">
        <v>15</v>
      </c>
      <c r="C5" s="19"/>
      <c r="D5" s="20"/>
      <c r="E5" s="161" t="s">
        <v>16</v>
      </c>
      <c r="F5" s="22"/>
      <c r="G5" s="20"/>
    </row>
    <row r="6" spans="1:11" ht="34.5" customHeight="1" thickBot="1" x14ac:dyDescent="0.25">
      <c r="A6" s="404"/>
      <c r="B6" s="304" t="s">
        <v>158</v>
      </c>
      <c r="C6" s="305" t="s">
        <v>149</v>
      </c>
      <c r="D6" s="23" t="s">
        <v>17</v>
      </c>
      <c r="E6" s="304" t="s">
        <v>158</v>
      </c>
      <c r="F6" s="305" t="s">
        <v>149</v>
      </c>
      <c r="G6" s="23" t="s">
        <v>17</v>
      </c>
    </row>
    <row r="7" spans="1:11" ht="16.5" thickBot="1" x14ac:dyDescent="0.3">
      <c r="A7" s="24" t="s">
        <v>66</v>
      </c>
      <c r="B7" s="94">
        <v>1437.6320000000001</v>
      </c>
      <c r="C7" s="25">
        <v>1437.3879999999999</v>
      </c>
      <c r="D7" s="95">
        <v>1.6975235635760276E-2</v>
      </c>
      <c r="E7" s="96">
        <v>100</v>
      </c>
      <c r="F7" s="97">
        <v>100</v>
      </c>
      <c r="G7" s="98" t="s">
        <v>52</v>
      </c>
    </row>
    <row r="8" spans="1:11" ht="16.5" customHeight="1" x14ac:dyDescent="0.25">
      <c r="A8" s="104" t="s">
        <v>20</v>
      </c>
      <c r="B8" s="105"/>
      <c r="C8" s="106"/>
      <c r="D8" s="107"/>
      <c r="E8" s="107"/>
      <c r="F8" s="107"/>
      <c r="G8" s="108"/>
    </row>
    <row r="9" spans="1:11" ht="16.5" customHeight="1" x14ac:dyDescent="0.25">
      <c r="A9" s="154" t="s">
        <v>18</v>
      </c>
      <c r="B9" s="99">
        <v>1338.6489999999999</v>
      </c>
      <c r="C9" s="27">
        <v>1291.095</v>
      </c>
      <c r="D9" s="28">
        <v>3.6832301263655935</v>
      </c>
      <c r="E9" s="29">
        <v>2.1688763120355512</v>
      </c>
      <c r="F9" s="30">
        <v>2.1882629798955984</v>
      </c>
      <c r="G9" s="28">
        <v>-0.88593866633763108</v>
      </c>
    </row>
    <row r="10" spans="1:11" ht="15.75" x14ac:dyDescent="0.25">
      <c r="A10" s="31" t="s">
        <v>19</v>
      </c>
      <c r="B10" s="100">
        <v>1188.306</v>
      </c>
      <c r="C10" s="32">
        <v>1211.4639999999999</v>
      </c>
      <c r="D10" s="33">
        <v>-1.9115714540423736</v>
      </c>
      <c r="E10" s="34">
        <v>87.577407497209606</v>
      </c>
      <c r="F10" s="35">
        <v>87.62709191126352</v>
      </c>
      <c r="G10" s="33">
        <v>-5.6699832175450174E-2</v>
      </c>
    </row>
    <row r="11" spans="1:11" ht="15.75" x14ac:dyDescent="0.25">
      <c r="A11" s="31" t="s">
        <v>61</v>
      </c>
      <c r="B11" s="100">
        <v>3008.4490000000001</v>
      </c>
      <c r="C11" s="32">
        <v>2962.1529999999998</v>
      </c>
      <c r="D11" s="33">
        <v>1.5629172429648392</v>
      </c>
      <c r="E11" s="34">
        <v>3.7725785720838192</v>
      </c>
      <c r="F11" s="35">
        <v>3.6922818285571433</v>
      </c>
      <c r="G11" s="33">
        <v>2.1747187039092846</v>
      </c>
    </row>
    <row r="12" spans="1:11" ht="15.75" x14ac:dyDescent="0.25">
      <c r="A12" s="31" t="s">
        <v>71</v>
      </c>
      <c r="B12" s="100">
        <v>2741.6930000000002</v>
      </c>
      <c r="C12" s="32">
        <v>2146.377</v>
      </c>
      <c r="D12" s="113">
        <v>27.735854418864918</v>
      </c>
      <c r="E12" s="83">
        <v>1.1547140522123567</v>
      </c>
      <c r="F12" s="35">
        <v>1.547226104999216</v>
      </c>
      <c r="G12" s="33">
        <v>-25.3687584198987</v>
      </c>
    </row>
    <row r="13" spans="1:11" ht="16.5" thickBot="1" x14ac:dyDescent="0.3">
      <c r="A13" s="347" t="s">
        <v>136</v>
      </c>
      <c r="B13" s="102">
        <v>4182.09</v>
      </c>
      <c r="C13" s="36">
        <v>4145.1710000000003</v>
      </c>
      <c r="D13" s="348">
        <v>0.89065083201633577</v>
      </c>
      <c r="E13" s="349">
        <v>5.3264235664586783</v>
      </c>
      <c r="F13" s="123">
        <v>4.9451371752845183</v>
      </c>
      <c r="G13" s="28">
        <v>7.7103299192549226</v>
      </c>
    </row>
    <row r="14" spans="1:11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11" ht="16.5" thickBot="1" x14ac:dyDescent="0.3">
      <c r="A15" s="46" t="s">
        <v>40</v>
      </c>
      <c r="B15" s="99">
        <v>1338.6489999999999</v>
      </c>
      <c r="C15" s="27">
        <v>1291.095</v>
      </c>
      <c r="D15" s="28">
        <v>3.6832301263655935</v>
      </c>
      <c r="E15" s="29">
        <v>2.1688763120355512</v>
      </c>
      <c r="F15" s="30">
        <v>2.1882629798955984</v>
      </c>
      <c r="G15" s="28">
        <v>-0.88593866633763108</v>
      </c>
      <c r="I15" s="93"/>
    </row>
    <row r="16" spans="1:11" ht="18.75" x14ac:dyDescent="0.3">
      <c r="A16" s="156" t="s">
        <v>19</v>
      </c>
      <c r="B16" s="109"/>
      <c r="C16" s="103"/>
      <c r="D16" s="110"/>
      <c r="E16" s="110"/>
      <c r="F16" s="110"/>
      <c r="G16" s="111"/>
      <c r="K16" s="159"/>
    </row>
    <row r="17" spans="1:7" ht="15.75" x14ac:dyDescent="0.25">
      <c r="A17" s="46" t="s">
        <v>40</v>
      </c>
      <c r="B17" s="99">
        <v>1582.2059999999999</v>
      </c>
      <c r="C17" s="27">
        <v>1596.4860000000001</v>
      </c>
      <c r="D17" s="28">
        <v>-0.89446446758695031</v>
      </c>
      <c r="E17" s="29">
        <v>3.2061256914626428</v>
      </c>
      <c r="F17" s="30">
        <v>3.2431186706060844</v>
      </c>
      <c r="G17" s="28">
        <v>-1.1406606695809933</v>
      </c>
    </row>
    <row r="18" spans="1:7" ht="15.75" x14ac:dyDescent="0.25">
      <c r="A18" s="46" t="s">
        <v>41</v>
      </c>
      <c r="B18" s="100">
        <v>1159.9069999999999</v>
      </c>
      <c r="C18" s="32">
        <v>1189.319</v>
      </c>
      <c r="D18" s="113">
        <v>-2.4730118664546716</v>
      </c>
      <c r="E18" s="34">
        <v>77.476980232037491</v>
      </c>
      <c r="F18" s="35">
        <v>76.075990180507389</v>
      </c>
      <c r="G18" s="33">
        <v>1.841566633843263</v>
      </c>
    </row>
    <row r="19" spans="1:7" ht="15.75" x14ac:dyDescent="0.25">
      <c r="A19" s="46" t="s">
        <v>42</v>
      </c>
      <c r="B19" s="100">
        <v>1408.6420000000001</v>
      </c>
      <c r="C19" s="32">
        <v>1461.174</v>
      </c>
      <c r="D19" s="33">
        <v>-3.5951912640109893</v>
      </c>
      <c r="E19" s="34">
        <v>5.2517570252877279</v>
      </c>
      <c r="F19" s="35">
        <v>5.1289928909640219</v>
      </c>
      <c r="G19" s="33">
        <v>2.393532939770401</v>
      </c>
    </row>
    <row r="20" spans="1:7" ht="16.5" thickBot="1" x14ac:dyDescent="0.3">
      <c r="A20" s="46" t="s">
        <v>43</v>
      </c>
      <c r="B20" s="100">
        <v>1054.5119999999999</v>
      </c>
      <c r="C20" s="32">
        <v>945.72900000000004</v>
      </c>
      <c r="D20" s="33">
        <v>11.502555171724659</v>
      </c>
      <c r="E20" s="34">
        <v>1.6425445484217378</v>
      </c>
      <c r="F20" s="35">
        <v>3.1789901691860303</v>
      </c>
      <c r="G20" s="33">
        <v>-48.331247943358505</v>
      </c>
    </row>
    <row r="21" spans="1:7" ht="18.75" x14ac:dyDescent="0.3">
      <c r="A21" s="156" t="s">
        <v>61</v>
      </c>
      <c r="B21" s="109"/>
      <c r="C21" s="103"/>
      <c r="D21" s="110"/>
      <c r="E21" s="110"/>
      <c r="F21" s="110"/>
      <c r="G21" s="111"/>
    </row>
    <row r="22" spans="1:7" ht="15.75" x14ac:dyDescent="0.25">
      <c r="A22" s="46" t="s">
        <v>40</v>
      </c>
      <c r="B22" s="99">
        <v>2575.741</v>
      </c>
      <c r="C22" s="27">
        <v>2580.2849999999999</v>
      </c>
      <c r="D22" s="28">
        <v>-0.17610457759510556</v>
      </c>
      <c r="E22" s="29">
        <v>0.16515645530528028</v>
      </c>
      <c r="F22" s="30">
        <v>0.17679925421732132</v>
      </c>
      <c r="G22" s="28">
        <v>-6.5853212806710877</v>
      </c>
    </row>
    <row r="23" spans="1:7" ht="15.75" x14ac:dyDescent="0.25">
      <c r="A23" s="46" t="s">
        <v>41</v>
      </c>
      <c r="B23" s="100">
        <v>3129.252</v>
      </c>
      <c r="C23" s="32">
        <v>3071.3780000000002</v>
      </c>
      <c r="D23" s="33">
        <v>1.8843007926735096</v>
      </c>
      <c r="E23" s="34">
        <v>3.0228951247983287</v>
      </c>
      <c r="F23" s="35">
        <v>2.8716851496846072</v>
      </c>
      <c r="G23" s="33">
        <v>5.2655485275023493</v>
      </c>
    </row>
    <row r="24" spans="1:7" ht="15.75" x14ac:dyDescent="0.25">
      <c r="A24" s="46" t="s">
        <v>42</v>
      </c>
      <c r="B24" s="100">
        <v>1985.4760000000001</v>
      </c>
      <c r="C24" s="32">
        <v>2012.461</v>
      </c>
      <c r="D24" s="33">
        <v>-1.3408955502740127</v>
      </c>
      <c r="E24" s="34">
        <v>0.33471208111115547</v>
      </c>
      <c r="F24" s="35">
        <v>0.38131256696853327</v>
      </c>
      <c r="G24" s="33">
        <v>-12.221072656444438</v>
      </c>
    </row>
    <row r="25" spans="1:7" ht="16.5" thickBot="1" x14ac:dyDescent="0.3">
      <c r="A25" s="46" t="s">
        <v>43</v>
      </c>
      <c r="B25" s="100">
        <v>3203.3470000000002</v>
      </c>
      <c r="C25" s="32">
        <v>3404.0239999999999</v>
      </c>
      <c r="D25" s="89">
        <v>-5.8952874597828835</v>
      </c>
      <c r="E25" s="34">
        <v>0.24981491086905444</v>
      </c>
      <c r="F25" s="35">
        <v>0.26248485768668101</v>
      </c>
      <c r="G25" s="33">
        <v>-4.8269248478897921</v>
      </c>
    </row>
    <row r="26" spans="1:7" ht="18.75" x14ac:dyDescent="0.3">
      <c r="A26" s="156" t="s">
        <v>69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40</v>
      </c>
      <c r="B27" s="99" t="s">
        <v>68</v>
      </c>
      <c r="C27" s="27">
        <v>1623.6410000000001</v>
      </c>
      <c r="D27" s="28" t="s">
        <v>52</v>
      </c>
      <c r="E27" s="29">
        <v>0.12827503750378108</v>
      </c>
      <c r="F27" s="30">
        <v>0.16991338852675197</v>
      </c>
      <c r="G27" s="28">
        <v>-24.505632772084439</v>
      </c>
    </row>
    <row r="28" spans="1:7" ht="15.75" x14ac:dyDescent="0.25">
      <c r="A28" s="46" t="s">
        <v>41</v>
      </c>
      <c r="B28" s="100">
        <v>3145.029</v>
      </c>
      <c r="C28" s="32">
        <v>2824.3780000000002</v>
      </c>
      <c r="D28" s="33">
        <v>11.352977540541662</v>
      </c>
      <c r="E28" s="34">
        <v>0.80833905396008898</v>
      </c>
      <c r="F28" s="35">
        <v>0.9108108246429002</v>
      </c>
      <c r="G28" s="33">
        <v>-11.250609666720541</v>
      </c>
    </row>
    <row r="29" spans="1:7" ht="15.75" x14ac:dyDescent="0.25">
      <c r="A29" s="46" t="s">
        <v>42</v>
      </c>
      <c r="B29" s="101">
        <v>3536.875</v>
      </c>
      <c r="C29" s="47">
        <v>3027.498</v>
      </c>
      <c r="D29" s="33">
        <v>16.825015243610398</v>
      </c>
      <c r="E29" s="34">
        <v>5.2977607540110036E-2</v>
      </c>
      <c r="F29" s="35">
        <v>6.5849967842697046E-2</v>
      </c>
      <c r="G29" s="33">
        <v>-19.548013042825797</v>
      </c>
    </row>
    <row r="30" spans="1:7" ht="16.5" thickBot="1" x14ac:dyDescent="0.3">
      <c r="A30" s="155" t="s">
        <v>43</v>
      </c>
      <c r="B30" s="102">
        <v>589.601</v>
      </c>
      <c r="C30" s="36">
        <v>681.93299999999999</v>
      </c>
      <c r="D30" s="160">
        <v>-13.539746573343713</v>
      </c>
      <c r="E30" s="38">
        <v>0.16512235320837645</v>
      </c>
      <c r="F30" s="39">
        <v>0.40065192398686655</v>
      </c>
      <c r="G30" s="37">
        <v>-58.786581737770661</v>
      </c>
    </row>
    <row r="32" spans="1:7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96" ht="28.5" customHeight="1" x14ac:dyDescent="0.2"/>
    <row r="156" ht="27.75" customHeight="1" x14ac:dyDescent="0.2"/>
  </sheetData>
  <mergeCells count="1">
    <mergeCell ref="A4:A6"/>
  </mergeCells>
  <phoneticPr fontId="9" type="noConversion"/>
  <pageMargins left="0.41" right="0.1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O108"/>
  <sheetViews>
    <sheetView zoomScale="80" zoomScaleNormal="80" zoomScaleSheetLayoutView="75" workbookViewId="0">
      <selection activeCell="R3" sqref="R3"/>
    </sheetView>
  </sheetViews>
  <sheetFormatPr defaultRowHeight="12.75" x14ac:dyDescent="0.2"/>
  <cols>
    <col min="1" max="1" width="29.42578125" customWidth="1"/>
    <col min="2" max="2" width="12.85546875" bestFit="1" customWidth="1"/>
    <col min="3" max="3" width="12.7109375" customWidth="1"/>
    <col min="4" max="4" width="10.140625" customWidth="1"/>
    <col min="5" max="6" width="12.85546875" bestFit="1" customWidth="1"/>
    <col min="7" max="7" width="10.140625" customWidth="1"/>
    <col min="8" max="8" width="3.5703125" customWidth="1"/>
    <col min="9" max="9" width="30.140625" customWidth="1"/>
    <col min="10" max="11" width="12.85546875" bestFit="1" customWidth="1"/>
    <col min="12" max="12" width="9.42578125" customWidth="1"/>
    <col min="13" max="14" width="12.85546875" bestFit="1" customWidth="1"/>
    <col min="15" max="15" width="9.5703125" customWidth="1"/>
  </cols>
  <sheetData>
    <row r="1" spans="1:15" ht="20.25" customHeight="1" x14ac:dyDescent="0.2">
      <c r="A1" s="10" t="s">
        <v>55</v>
      </c>
      <c r="B1" s="11"/>
      <c r="D1" s="12"/>
      <c r="G1" s="68" t="str">
        <f xml:space="preserve"> (Bydło_PL!G1)</f>
        <v>maj - czerwiec 2017r.</v>
      </c>
      <c r="H1" s="68"/>
    </row>
    <row r="2" spans="1:15" ht="13.5" thickBot="1" x14ac:dyDescent="0.25"/>
    <row r="3" spans="1:15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  <c r="I4" s="402" t="s">
        <v>14</v>
      </c>
      <c r="J4" s="142">
        <v>2017</v>
      </c>
      <c r="K4" s="143"/>
      <c r="L4" s="144"/>
      <c r="M4" s="145"/>
      <c r="N4" s="143"/>
      <c r="O4" s="144"/>
    </row>
    <row r="5" spans="1:15" ht="15.75" x14ac:dyDescent="0.2">
      <c r="A5" s="403"/>
      <c r="B5" s="71" t="s">
        <v>15</v>
      </c>
      <c r="C5" s="19"/>
      <c r="D5" s="20"/>
      <c r="E5" s="21" t="s">
        <v>16</v>
      </c>
      <c r="F5" s="22"/>
      <c r="G5" s="20"/>
      <c r="I5" s="403"/>
      <c r="J5" s="71" t="s">
        <v>15</v>
      </c>
      <c r="K5" s="19"/>
      <c r="L5" s="20"/>
      <c r="M5" s="21" t="s">
        <v>16</v>
      </c>
      <c r="N5" s="22"/>
      <c r="O5" s="20"/>
    </row>
    <row r="6" spans="1:15" ht="26.25" thickBot="1" x14ac:dyDescent="0.25">
      <c r="A6" s="404"/>
      <c r="B6" s="304" t="s">
        <v>158</v>
      </c>
      <c r="C6" s="305" t="s">
        <v>149</v>
      </c>
      <c r="D6" s="23" t="s">
        <v>17</v>
      </c>
      <c r="E6" s="304" t="s">
        <v>158</v>
      </c>
      <c r="F6" s="305" t="s">
        <v>149</v>
      </c>
      <c r="G6" s="23" t="s">
        <v>17</v>
      </c>
      <c r="I6" s="404"/>
      <c r="J6" s="304" t="s">
        <v>158</v>
      </c>
      <c r="K6" s="305" t="s">
        <v>149</v>
      </c>
      <c r="L6" s="23" t="s">
        <v>17</v>
      </c>
      <c r="M6" s="304" t="s">
        <v>158</v>
      </c>
      <c r="N6" s="305" t="s">
        <v>149</v>
      </c>
      <c r="O6" s="23" t="s">
        <v>17</v>
      </c>
    </row>
    <row r="7" spans="1:15" ht="16.5" thickBot="1" x14ac:dyDescent="0.3">
      <c r="A7" s="24" t="s">
        <v>66</v>
      </c>
      <c r="B7" s="94">
        <v>1312.778</v>
      </c>
      <c r="C7" s="25">
        <v>1351.94</v>
      </c>
      <c r="D7" s="95">
        <v>-2.8967261860733489</v>
      </c>
      <c r="E7" s="96">
        <v>100</v>
      </c>
      <c r="F7" s="97">
        <v>100</v>
      </c>
      <c r="G7" s="98" t="s">
        <v>52</v>
      </c>
      <c r="I7" s="24" t="s">
        <v>66</v>
      </c>
      <c r="J7" s="94">
        <v>1659.181</v>
      </c>
      <c r="K7" s="25">
        <v>1580.0989999999999</v>
      </c>
      <c r="L7" s="95">
        <v>5.0048762767396289</v>
      </c>
      <c r="M7" s="96">
        <v>100</v>
      </c>
      <c r="N7" s="97">
        <v>100</v>
      </c>
      <c r="O7" s="98" t="s">
        <v>52</v>
      </c>
    </row>
    <row r="8" spans="1:15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5" ht="15.75" x14ac:dyDescent="0.25">
      <c r="A9" s="154" t="s">
        <v>18</v>
      </c>
      <c r="B9" s="99">
        <v>1363.222</v>
      </c>
      <c r="C9" s="27">
        <v>1323.4059999999999</v>
      </c>
      <c r="D9" s="28">
        <v>3.0086005352854701</v>
      </c>
      <c r="E9" s="29">
        <v>2.6176757027536954</v>
      </c>
      <c r="F9" s="30">
        <v>2.5854378421319626</v>
      </c>
      <c r="G9" s="28">
        <v>1.2469013989193167</v>
      </c>
      <c r="I9" s="154" t="s">
        <v>18</v>
      </c>
      <c r="J9" s="99">
        <v>1255.4860000000001</v>
      </c>
      <c r="K9" s="27">
        <v>1199.6010000000001</v>
      </c>
      <c r="L9" s="28">
        <v>4.6586323285825859</v>
      </c>
      <c r="M9" s="29">
        <v>1.3724921575593749</v>
      </c>
      <c r="N9" s="30">
        <v>1.5249138136303872</v>
      </c>
      <c r="O9" s="28">
        <v>-9.9954275912905253</v>
      </c>
    </row>
    <row r="10" spans="1:15" ht="15.75" x14ac:dyDescent="0.25">
      <c r="A10" s="31" t="s">
        <v>19</v>
      </c>
      <c r="B10" s="100">
        <v>1136.1669999999999</v>
      </c>
      <c r="C10" s="32">
        <v>1185.127</v>
      </c>
      <c r="D10" s="33">
        <v>-4.1312028162382628</v>
      </c>
      <c r="E10" s="34">
        <v>90.838574932090026</v>
      </c>
      <c r="F10" s="35">
        <v>90.878505868590565</v>
      </c>
      <c r="G10" s="33">
        <v>-4.3938812724627213E-2</v>
      </c>
      <c r="I10" s="31" t="s">
        <v>19</v>
      </c>
      <c r="J10" s="100">
        <v>1291.06</v>
      </c>
      <c r="K10" s="32">
        <v>1260.095</v>
      </c>
      <c r="L10" s="33">
        <v>2.4573544058186023</v>
      </c>
      <c r="M10" s="34">
        <v>81.790541195816672</v>
      </c>
      <c r="N10" s="35">
        <v>82.196680918907177</v>
      </c>
      <c r="O10" s="33">
        <v>-0.49410720548581505</v>
      </c>
    </row>
    <row r="11" spans="1:15" ht="15.75" x14ac:dyDescent="0.25">
      <c r="A11" s="31" t="s">
        <v>61</v>
      </c>
      <c r="B11" s="100">
        <v>3081.5369999999998</v>
      </c>
      <c r="C11" s="32">
        <v>3081.8670000000002</v>
      </c>
      <c r="D11" s="33">
        <v>-1.0707794982729038E-2</v>
      </c>
      <c r="E11" s="34">
        <v>2.4033284607548593</v>
      </c>
      <c r="F11" s="35">
        <v>2.2426798202702289</v>
      </c>
      <c r="G11" s="33">
        <v>7.1632445716336441</v>
      </c>
      <c r="I11" s="31" t="s">
        <v>61</v>
      </c>
      <c r="J11" s="100">
        <v>2958.1930000000002</v>
      </c>
      <c r="K11" s="32">
        <v>2888.8040000000001</v>
      </c>
      <c r="L11" s="33">
        <v>2.4019975048497622</v>
      </c>
      <c r="M11" s="34">
        <v>6.202281273846058</v>
      </c>
      <c r="N11" s="35">
        <v>6.1133622519230171</v>
      </c>
      <c r="O11" s="33">
        <v>1.4545027475685834</v>
      </c>
    </row>
    <row r="12" spans="1:15" ht="15.75" x14ac:dyDescent="0.25">
      <c r="A12" s="31" t="s">
        <v>71</v>
      </c>
      <c r="B12" s="100">
        <v>2975.25</v>
      </c>
      <c r="C12" s="32">
        <v>2772.172</v>
      </c>
      <c r="D12" s="113">
        <v>7.3255916299565822</v>
      </c>
      <c r="E12" s="83">
        <v>1.2411078553198771</v>
      </c>
      <c r="F12" s="35">
        <v>1.1783298778180713</v>
      </c>
      <c r="G12" s="33">
        <v>5.327708198153525</v>
      </c>
      <c r="I12" s="31" t="s">
        <v>71</v>
      </c>
      <c r="J12" s="100">
        <v>2228.0520000000001</v>
      </c>
      <c r="K12" s="32">
        <v>1577.087</v>
      </c>
      <c r="L12" s="113">
        <v>41.276416583232262</v>
      </c>
      <c r="M12" s="83">
        <v>1.0014102437342081</v>
      </c>
      <c r="N12" s="35">
        <v>2.1633451699398507</v>
      </c>
      <c r="O12" s="33">
        <v>-53.710103332144122</v>
      </c>
    </row>
    <row r="13" spans="1:15" ht="16.5" thickBot="1" x14ac:dyDescent="0.3">
      <c r="A13" s="347" t="s">
        <v>136</v>
      </c>
      <c r="B13" s="102">
        <v>4622.826</v>
      </c>
      <c r="C13" s="36">
        <v>4459.5330000000004</v>
      </c>
      <c r="D13" s="348" t="s">
        <v>52</v>
      </c>
      <c r="E13" s="349">
        <v>2.8993130490815191</v>
      </c>
      <c r="F13" s="123">
        <v>3.1150465911891545</v>
      </c>
      <c r="G13" s="28">
        <v>-6.9255317951851287</v>
      </c>
      <c r="I13" s="347" t="s">
        <v>136</v>
      </c>
      <c r="J13" s="102">
        <v>3946.71</v>
      </c>
      <c r="K13" s="36">
        <v>3940.7739999999999</v>
      </c>
      <c r="L13" s="348">
        <v>0.15063030765022681</v>
      </c>
      <c r="M13" s="349">
        <v>9.6332751290436889</v>
      </c>
      <c r="N13" s="123">
        <v>8.001697845599578</v>
      </c>
      <c r="O13" s="28">
        <v>20.390388576611578</v>
      </c>
    </row>
    <row r="14" spans="1:15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5" ht="16.5" thickBot="1" x14ac:dyDescent="0.3">
      <c r="A15" s="46" t="s">
        <v>40</v>
      </c>
      <c r="B15" s="99">
        <v>1363.222</v>
      </c>
      <c r="C15" s="27">
        <v>1323.4059999999999</v>
      </c>
      <c r="D15" s="28">
        <v>3.0086005352854701</v>
      </c>
      <c r="E15" s="29">
        <v>2.6176757027536954</v>
      </c>
      <c r="F15" s="30">
        <v>2.5854378421319626</v>
      </c>
      <c r="G15" s="28">
        <v>1.2469013989193167</v>
      </c>
      <c r="I15" s="46" t="s">
        <v>40</v>
      </c>
      <c r="J15" s="99">
        <v>1255.4860000000001</v>
      </c>
      <c r="K15" s="27">
        <v>1199.6010000000001</v>
      </c>
      <c r="L15" s="28">
        <v>4.6586323285825859</v>
      </c>
      <c r="M15" s="29">
        <v>1.3724921575593749</v>
      </c>
      <c r="N15" s="30">
        <v>1.5249138136303872</v>
      </c>
      <c r="O15" s="28">
        <v>-9.9954275912905253</v>
      </c>
    </row>
    <row r="16" spans="1:15" ht="18.75" x14ac:dyDescent="0.3">
      <c r="A16" s="156" t="s">
        <v>19</v>
      </c>
      <c r="B16" s="109"/>
      <c r="C16" s="103"/>
      <c r="D16" s="110"/>
      <c r="E16" s="110"/>
      <c r="F16" s="110"/>
      <c r="G16" s="111"/>
      <c r="I16" s="156" t="s">
        <v>19</v>
      </c>
      <c r="J16" s="109"/>
      <c r="K16" s="103"/>
      <c r="L16" s="110"/>
      <c r="M16" s="110"/>
      <c r="N16" s="110"/>
      <c r="O16" s="111"/>
    </row>
    <row r="17" spans="1:15" ht="15.75" x14ac:dyDescent="0.25">
      <c r="A17" s="46" t="s">
        <v>40</v>
      </c>
      <c r="B17" s="99">
        <v>1337.31</v>
      </c>
      <c r="C17" s="27">
        <v>1413.819</v>
      </c>
      <c r="D17" s="28">
        <v>-5.4115130720410471</v>
      </c>
      <c r="E17" s="29">
        <v>3.0453037825623182</v>
      </c>
      <c r="F17" s="30">
        <v>3.0906736791890039</v>
      </c>
      <c r="G17" s="28">
        <v>-1.4679614005251724</v>
      </c>
      <c r="I17" s="46" t="s">
        <v>40</v>
      </c>
      <c r="J17" s="99">
        <v>1961.232</v>
      </c>
      <c r="K17" s="27">
        <v>1866.067</v>
      </c>
      <c r="L17" s="28">
        <v>5.0997632989597887</v>
      </c>
      <c r="M17" s="29">
        <v>3.4915004548639219</v>
      </c>
      <c r="N17" s="30">
        <v>3.497727578603004</v>
      </c>
      <c r="O17" s="28">
        <v>-0.17803341166921852</v>
      </c>
    </row>
    <row r="18" spans="1:15" ht="15.75" x14ac:dyDescent="0.25">
      <c r="A18" s="46" t="s">
        <v>41</v>
      </c>
      <c r="B18" s="100">
        <v>1122.223</v>
      </c>
      <c r="C18" s="32">
        <v>1169.5429999999999</v>
      </c>
      <c r="D18" s="113">
        <v>-4.0460248148208269</v>
      </c>
      <c r="E18" s="34">
        <v>84.753272727805921</v>
      </c>
      <c r="F18" s="35">
        <v>85.188385501613368</v>
      </c>
      <c r="G18" s="33">
        <v>-0.51076537164706126</v>
      </c>
      <c r="I18" s="46" t="s">
        <v>41</v>
      </c>
      <c r="J18" s="100">
        <v>1247.683</v>
      </c>
      <c r="K18" s="32">
        <v>1235.5540000000001</v>
      </c>
      <c r="L18" s="113">
        <v>0.98166490497379344</v>
      </c>
      <c r="M18" s="34">
        <v>64.565367233429171</v>
      </c>
      <c r="N18" s="35">
        <v>60.856749453894174</v>
      </c>
      <c r="O18" s="33">
        <v>6.0940122711363207</v>
      </c>
    </row>
    <row r="19" spans="1:15" ht="15.75" x14ac:dyDescent="0.25">
      <c r="A19" s="46" t="s">
        <v>42</v>
      </c>
      <c r="B19" s="100">
        <v>1278.2139999999999</v>
      </c>
      <c r="C19" s="32">
        <v>1398.4259999999999</v>
      </c>
      <c r="D19" s="33">
        <v>-8.5962360539635263</v>
      </c>
      <c r="E19" s="34">
        <v>2.6883249802781872</v>
      </c>
      <c r="F19" s="35">
        <v>2.2913512610192583</v>
      </c>
      <c r="G19" s="33">
        <v>17.324874017017525</v>
      </c>
      <c r="I19" s="46" t="s">
        <v>42</v>
      </c>
      <c r="J19" s="100">
        <v>1472.127</v>
      </c>
      <c r="K19" s="32">
        <v>1485.5070000000001</v>
      </c>
      <c r="L19" s="33">
        <v>-0.90070258840921713</v>
      </c>
      <c r="M19" s="34">
        <v>9.8005079905138537</v>
      </c>
      <c r="N19" s="35">
        <v>9.8683341442961723</v>
      </c>
      <c r="O19" s="33">
        <v>-0.68731107794441315</v>
      </c>
    </row>
    <row r="20" spans="1:15" ht="16.5" thickBot="1" x14ac:dyDescent="0.3">
      <c r="A20" s="46" t="s">
        <v>43</v>
      </c>
      <c r="B20" s="100">
        <v>1668.8620000000001</v>
      </c>
      <c r="C20" s="32">
        <v>1613.7629999999999</v>
      </c>
      <c r="D20" s="33">
        <v>3.4143179636662984</v>
      </c>
      <c r="E20" s="34">
        <v>0.35167344144361268</v>
      </c>
      <c r="F20" s="35">
        <v>0.3080954267689453</v>
      </c>
      <c r="G20" s="33">
        <v>14.144323767372406</v>
      </c>
      <c r="I20" s="46" t="s">
        <v>43</v>
      </c>
      <c r="J20" s="100">
        <v>957.03899999999999</v>
      </c>
      <c r="K20" s="32">
        <v>902.62</v>
      </c>
      <c r="L20" s="33">
        <v>6.0290044537014449</v>
      </c>
      <c r="M20" s="34">
        <v>3.9331655170097344</v>
      </c>
      <c r="N20" s="35">
        <v>7.973869742113818</v>
      </c>
      <c r="O20" s="33">
        <v>-50.674319443208269</v>
      </c>
    </row>
    <row r="21" spans="1:15" ht="18.75" x14ac:dyDescent="0.3">
      <c r="A21" s="156" t="s">
        <v>61</v>
      </c>
      <c r="B21" s="109"/>
      <c r="C21" s="103"/>
      <c r="D21" s="110"/>
      <c r="E21" s="110"/>
      <c r="F21" s="110"/>
      <c r="G21" s="111"/>
      <c r="I21" s="156" t="s">
        <v>61</v>
      </c>
      <c r="J21" s="109"/>
      <c r="K21" s="103"/>
      <c r="L21" s="110"/>
      <c r="M21" s="110"/>
      <c r="N21" s="110"/>
      <c r="O21" s="111"/>
    </row>
    <row r="22" spans="1:15" ht="15.75" x14ac:dyDescent="0.25">
      <c r="A22" s="46" t="s">
        <v>40</v>
      </c>
      <c r="B22" s="99">
        <v>2680.1179999999999</v>
      </c>
      <c r="C22" s="27">
        <v>2658.7660000000001</v>
      </c>
      <c r="D22" s="28">
        <v>0.8030793232649982</v>
      </c>
      <c r="E22" s="29">
        <v>0.11799762351826469</v>
      </c>
      <c r="F22" s="30">
        <v>0.15355182504265877</v>
      </c>
      <c r="G22" s="28">
        <v>-23.154528781742997</v>
      </c>
      <c r="I22" s="46" t="s">
        <v>40</v>
      </c>
      <c r="J22" s="99">
        <v>2487.9140000000002</v>
      </c>
      <c r="K22" s="27">
        <v>2486.944</v>
      </c>
      <c r="L22" s="28">
        <v>3.9003692885736657E-2</v>
      </c>
      <c r="M22" s="29">
        <v>0.24883871324839074</v>
      </c>
      <c r="N22" s="30">
        <v>0.21562639114635637</v>
      </c>
      <c r="O22" s="28">
        <v>15.402716673717141</v>
      </c>
    </row>
    <row r="23" spans="1:15" ht="15.75" x14ac:dyDescent="0.25">
      <c r="A23" s="46" t="s">
        <v>41</v>
      </c>
      <c r="B23" s="100">
        <v>3211.8429999999998</v>
      </c>
      <c r="C23" s="32">
        <v>3162.7669999999998</v>
      </c>
      <c r="D23" s="33">
        <v>1.5516792732439673</v>
      </c>
      <c r="E23" s="34">
        <v>1.6489274773169162</v>
      </c>
      <c r="F23" s="35">
        <v>1.4423408309997654</v>
      </c>
      <c r="G23" s="33">
        <v>14.323011723515746</v>
      </c>
      <c r="I23" s="46" t="s">
        <v>41</v>
      </c>
      <c r="J23" s="100">
        <v>3085</v>
      </c>
      <c r="K23" s="32">
        <v>3029.5149999999999</v>
      </c>
      <c r="L23" s="33">
        <v>1.8314812767060116</v>
      </c>
      <c r="M23" s="34">
        <v>5.4609689855186279</v>
      </c>
      <c r="N23" s="35">
        <v>5.2589318066526562</v>
      </c>
      <c r="O23" s="33">
        <v>3.8417911905682147</v>
      </c>
    </row>
    <row r="24" spans="1:15" ht="15.75" x14ac:dyDescent="0.25">
      <c r="A24" s="46" t="s">
        <v>42</v>
      </c>
      <c r="B24" s="100">
        <v>2206.5500000000002</v>
      </c>
      <c r="C24" s="32">
        <v>2258.9929999999999</v>
      </c>
      <c r="D24" s="33">
        <v>-2.3215211379583627</v>
      </c>
      <c r="E24" s="34">
        <v>0.24580616557577958</v>
      </c>
      <c r="F24" s="35">
        <v>0.2271416549678342</v>
      </c>
      <c r="G24" s="33">
        <v>8.2171236317655989</v>
      </c>
      <c r="I24" s="46" t="s">
        <v>42</v>
      </c>
      <c r="J24" s="100">
        <v>1789.675</v>
      </c>
      <c r="K24" s="32">
        <v>1866.0530000000001</v>
      </c>
      <c r="L24" s="33">
        <v>-4.0930241531189173</v>
      </c>
      <c r="M24" s="34">
        <v>0.49247357507903938</v>
      </c>
      <c r="N24" s="35">
        <v>0.63880405412400476</v>
      </c>
      <c r="O24" s="33">
        <v>-22.906942762852232</v>
      </c>
    </row>
    <row r="25" spans="1:15" ht="16.5" thickBot="1" x14ac:dyDescent="0.3">
      <c r="A25" s="46" t="s">
        <v>43</v>
      </c>
      <c r="B25" s="100">
        <v>3203.3470000000002</v>
      </c>
      <c r="C25" s="32">
        <v>3404.0239999999999</v>
      </c>
      <c r="D25" s="89">
        <v>-5.8952874597828835</v>
      </c>
      <c r="E25" s="34">
        <v>0.39059719434389878</v>
      </c>
      <c r="F25" s="35">
        <v>0.41964550925997091</v>
      </c>
      <c r="G25" s="33">
        <v>-6.9221078922773991</v>
      </c>
      <c r="I25" s="46" t="s">
        <v>43</v>
      </c>
      <c r="J25" s="100" t="s">
        <v>52</v>
      </c>
      <c r="K25" s="32" t="s">
        <v>52</v>
      </c>
      <c r="L25" s="89" t="s">
        <v>52</v>
      </c>
      <c r="M25" s="34">
        <v>0</v>
      </c>
      <c r="N25" s="35">
        <v>0</v>
      </c>
      <c r="O25" s="33" t="s">
        <v>52</v>
      </c>
    </row>
    <row r="26" spans="1:15" ht="18.75" x14ac:dyDescent="0.3">
      <c r="A26" s="156" t="s">
        <v>69</v>
      </c>
      <c r="B26" s="109"/>
      <c r="C26" s="103"/>
      <c r="D26" s="110"/>
      <c r="E26" s="110"/>
      <c r="F26" s="110"/>
      <c r="G26" s="111"/>
      <c r="I26" s="156" t="s">
        <v>69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40</v>
      </c>
      <c r="B27" s="99" t="s">
        <v>68</v>
      </c>
      <c r="C27" s="27">
        <v>1893.759</v>
      </c>
      <c r="D27" s="28" t="s">
        <v>52</v>
      </c>
      <c r="E27" s="29">
        <v>0.14231163902858043</v>
      </c>
      <c r="F27" s="30">
        <v>0.13069137248504029</v>
      </c>
      <c r="G27" s="28">
        <v>8.8913799913381979</v>
      </c>
      <c r="I27" s="46" t="s">
        <v>40</v>
      </c>
      <c r="J27" s="99" t="s">
        <v>68</v>
      </c>
      <c r="K27" s="27">
        <v>1373.193</v>
      </c>
      <c r="L27" s="307" t="s">
        <v>52</v>
      </c>
      <c r="M27" s="29">
        <v>0.10336741225242087</v>
      </c>
      <c r="N27" s="30">
        <v>0.23542078618533435</v>
      </c>
      <c r="O27" s="28">
        <v>-56.092487019797332</v>
      </c>
    </row>
    <row r="28" spans="1:15" ht="15.75" x14ac:dyDescent="0.25">
      <c r="A28" s="46" t="s">
        <v>41</v>
      </c>
      <c r="B28" s="100">
        <v>3781.2649999999999</v>
      </c>
      <c r="C28" s="32">
        <v>3624.7910000000002</v>
      </c>
      <c r="D28" s="33">
        <v>4.3167730222238934</v>
      </c>
      <c r="E28" s="34">
        <v>0.7926582337200736</v>
      </c>
      <c r="F28" s="35">
        <v>0.74365895180114072</v>
      </c>
      <c r="G28" s="33">
        <v>6.5889453492433194</v>
      </c>
      <c r="I28" s="46" t="s">
        <v>41</v>
      </c>
      <c r="J28" s="100">
        <v>2074.7860000000001</v>
      </c>
      <c r="K28" s="32">
        <v>1988.952</v>
      </c>
      <c r="L28" s="33">
        <v>4.3155390376439478</v>
      </c>
      <c r="M28" s="34">
        <v>0.83616430735081859</v>
      </c>
      <c r="N28" s="35">
        <v>1.1899827109624921</v>
      </c>
      <c r="O28" s="33">
        <v>-29.733070938946248</v>
      </c>
    </row>
    <row r="29" spans="1:15" ht="15.75" x14ac:dyDescent="0.25">
      <c r="A29" s="46" t="s">
        <v>42</v>
      </c>
      <c r="B29" s="101">
        <v>3825.451</v>
      </c>
      <c r="C29" s="47">
        <v>3628.8530000000001</v>
      </c>
      <c r="D29" s="33">
        <v>5.4176347181878119</v>
      </c>
      <c r="E29" s="34">
        <v>6.6783562339189584E-2</v>
      </c>
      <c r="F29" s="35">
        <v>6.9672312024845987E-2</v>
      </c>
      <c r="G29" s="33">
        <v>-4.1461946671530576</v>
      </c>
      <c r="I29" s="46" t="s">
        <v>42</v>
      </c>
      <c r="J29" s="101">
        <v>2336.0720000000001</v>
      </c>
      <c r="K29" s="373">
        <v>1850.7529999999999</v>
      </c>
      <c r="L29" s="89">
        <v>26.222786076802262</v>
      </c>
      <c r="M29" s="34">
        <v>2.8479259577097186E-2</v>
      </c>
      <c r="N29" s="374">
        <v>5.946600685349869E-2</v>
      </c>
      <c r="O29" s="89">
        <v>-52.108337041599071</v>
      </c>
    </row>
    <row r="30" spans="1:15" ht="16.5" thickBot="1" x14ac:dyDescent="0.3">
      <c r="A30" s="155" t="s">
        <v>43</v>
      </c>
      <c r="B30" s="102" t="s">
        <v>68</v>
      </c>
      <c r="C30" s="36" t="s">
        <v>68</v>
      </c>
      <c r="D30" s="160" t="s">
        <v>52</v>
      </c>
      <c r="E30" s="38">
        <v>0.23935442023203354</v>
      </c>
      <c r="F30" s="39">
        <v>0.23430724150704432</v>
      </c>
      <c r="G30" s="37">
        <v>2.1540856750846431</v>
      </c>
      <c r="I30" s="155" t="s">
        <v>43</v>
      </c>
      <c r="J30" s="102" t="s">
        <v>68</v>
      </c>
      <c r="K30" s="36">
        <v>901.47500000000002</v>
      </c>
      <c r="L30" s="160" t="s">
        <v>52</v>
      </c>
      <c r="M30" s="38">
        <v>3.3399264553871454E-2</v>
      </c>
      <c r="N30" s="39">
        <v>0.6784756659385256</v>
      </c>
      <c r="O30" s="37">
        <v>-95.077308409039148</v>
      </c>
    </row>
    <row r="32" spans="1:15" ht="15.75" x14ac:dyDescent="0.2">
      <c r="A32" s="52" t="s">
        <v>22</v>
      </c>
      <c r="B32" s="84"/>
      <c r="C32" s="84"/>
      <c r="E32" s="84"/>
    </row>
    <row r="33" spans="1:1" ht="15.75" x14ac:dyDescent="0.25">
      <c r="A33" s="85" t="s">
        <v>53</v>
      </c>
    </row>
    <row r="48" spans="1:1" ht="28.5" customHeight="1" x14ac:dyDescent="0.2"/>
    <row r="108" ht="27.75" customHeight="1" x14ac:dyDescent="0.2"/>
  </sheetData>
  <mergeCells count="2">
    <mergeCell ref="A4:A6"/>
    <mergeCell ref="I4:I6"/>
  </mergeCells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7"/>
  <sheetViews>
    <sheetView zoomScaleNormal="100" workbookViewId="0">
      <selection activeCell="K4" sqref="K4"/>
    </sheetView>
  </sheetViews>
  <sheetFormatPr defaultRowHeight="12.75" x14ac:dyDescent="0.2"/>
  <cols>
    <col min="1" max="16384" width="9.140625" style="159"/>
  </cols>
  <sheetData>
    <row r="7" ht="17.25" customHeight="1" x14ac:dyDescent="0.2"/>
  </sheetData>
  <phoneticPr fontId="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G64"/>
  <sheetViews>
    <sheetView zoomScale="85" zoomScaleNormal="85" workbookViewId="0">
      <selection activeCell="C12" sqref="C12"/>
    </sheetView>
  </sheetViews>
  <sheetFormatPr defaultRowHeight="12.75" x14ac:dyDescent="0.2"/>
  <cols>
    <col min="1" max="1" width="49.5703125" customWidth="1"/>
    <col min="2" max="2" width="13.140625" customWidth="1"/>
    <col min="3" max="3" width="13" customWidth="1"/>
    <col min="4" max="4" width="9.85546875" customWidth="1"/>
    <col min="5" max="5" width="12.85546875" bestFit="1" customWidth="1"/>
    <col min="6" max="6" width="13.42578125" customWidth="1"/>
    <col min="8" max="8" width="11.7109375" customWidth="1"/>
  </cols>
  <sheetData>
    <row r="1" spans="1:7" ht="20.25" customHeight="1" x14ac:dyDescent="0.2">
      <c r="A1" s="10" t="s">
        <v>58</v>
      </c>
      <c r="F1" s="68" t="str">
        <f xml:space="preserve"> (Bydło_PL!G1)</f>
        <v>maj - czerwiec 2017r.</v>
      </c>
    </row>
    <row r="2" spans="1:7" ht="13.5" thickBot="1" x14ac:dyDescent="0.25"/>
    <row r="3" spans="1:7" s="114" customFormat="1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7" s="114" customFormat="1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</row>
    <row r="5" spans="1:7" s="114" customFormat="1" ht="15.75" x14ac:dyDescent="0.2">
      <c r="A5" s="403"/>
      <c r="B5" s="71" t="s">
        <v>15</v>
      </c>
      <c r="C5" s="19"/>
      <c r="D5" s="20"/>
      <c r="E5" s="161" t="s">
        <v>16</v>
      </c>
      <c r="F5" s="22"/>
      <c r="G5" s="20"/>
    </row>
    <row r="6" spans="1:7" s="114" customFormat="1" ht="26.25" thickBot="1" x14ac:dyDescent="0.25">
      <c r="A6" s="404"/>
      <c r="B6" s="304" t="s">
        <v>158</v>
      </c>
      <c r="C6" s="305" t="s">
        <v>149</v>
      </c>
      <c r="D6" s="23" t="s">
        <v>17</v>
      </c>
      <c r="E6" s="304" t="s">
        <v>158</v>
      </c>
      <c r="F6" s="305" t="s">
        <v>149</v>
      </c>
      <c r="G6" s="23" t="s">
        <v>17</v>
      </c>
    </row>
    <row r="7" spans="1:7" s="114" customFormat="1" ht="16.5" thickBot="1" x14ac:dyDescent="0.3">
      <c r="A7" s="146" t="s">
        <v>60</v>
      </c>
      <c r="B7" s="147">
        <v>1372.5039999999999</v>
      </c>
      <c r="C7" s="118">
        <v>1338.087</v>
      </c>
      <c r="D7" s="95">
        <v>2.5721048033498506</v>
      </c>
      <c r="E7" s="96">
        <v>100</v>
      </c>
      <c r="F7" s="97">
        <v>100</v>
      </c>
      <c r="G7" s="98" t="s">
        <v>52</v>
      </c>
    </row>
    <row r="8" spans="1:7" s="114" customFormat="1" ht="15.75" x14ac:dyDescent="0.25">
      <c r="A8" s="134" t="s">
        <v>18</v>
      </c>
      <c r="B8" s="135">
        <v>1289.54</v>
      </c>
      <c r="C8" s="72">
        <v>1283.866</v>
      </c>
      <c r="D8" s="73">
        <v>0.44194643366207831</v>
      </c>
      <c r="E8" s="119">
        <v>95.053622551912369</v>
      </c>
      <c r="F8" s="120">
        <v>95.827626934195592</v>
      </c>
      <c r="G8" s="73">
        <v>-0.80770484154296007</v>
      </c>
    </row>
    <row r="9" spans="1:7" s="114" customFormat="1" ht="15.75" x14ac:dyDescent="0.25">
      <c r="A9" s="136" t="s">
        <v>19</v>
      </c>
      <c r="B9" s="137">
        <v>1469.598</v>
      </c>
      <c r="C9" s="27">
        <v>1499.231</v>
      </c>
      <c r="D9" s="316">
        <v>-1.9765466429122687</v>
      </c>
      <c r="E9" s="34">
        <v>2.4006739354217794</v>
      </c>
      <c r="F9" s="35">
        <v>2.1839547463831179</v>
      </c>
      <c r="G9" s="33">
        <v>9.9232454059578661</v>
      </c>
    </row>
    <row r="10" spans="1:7" s="114" customFormat="1" ht="15.75" x14ac:dyDescent="0.25">
      <c r="A10" s="136" t="s">
        <v>61</v>
      </c>
      <c r="B10" s="137">
        <v>4844.6679999999997</v>
      </c>
      <c r="C10" s="27">
        <v>4715.1059999999998</v>
      </c>
      <c r="D10" s="33">
        <v>2.7478067301138069</v>
      </c>
      <c r="E10" s="34">
        <v>0.37599587228951037</v>
      </c>
      <c r="F10" s="35">
        <v>0.3468047522454068</v>
      </c>
      <c r="G10" s="33">
        <v>8.4171626412567946</v>
      </c>
    </row>
    <row r="11" spans="1:7" s="114" customFormat="1" ht="16.5" thickBot="1" x14ac:dyDescent="0.3">
      <c r="A11" s="139" t="s">
        <v>69</v>
      </c>
      <c r="B11" s="140">
        <v>4297.982</v>
      </c>
      <c r="C11" s="40">
        <v>3575.3539999999998</v>
      </c>
      <c r="D11" s="37">
        <v>20.211369279797196</v>
      </c>
      <c r="E11" s="38">
        <v>2.1697076403763558</v>
      </c>
      <c r="F11" s="39">
        <v>1.6416135671758869</v>
      </c>
      <c r="G11" s="37">
        <v>32.169207404210461</v>
      </c>
    </row>
    <row r="12" spans="1:7" s="114" customFormat="1" ht="15.75" x14ac:dyDescent="0.25">
      <c r="A12" s="148" t="s">
        <v>23</v>
      </c>
      <c r="B12" s="137">
        <v>1437.1410000000001</v>
      </c>
      <c r="C12" s="27">
        <v>1397.4549999999999</v>
      </c>
      <c r="D12" s="28">
        <v>2.8398767759963759</v>
      </c>
      <c r="E12" s="29">
        <v>66.317317642860701</v>
      </c>
      <c r="F12" s="30">
        <v>65.308758685040431</v>
      </c>
      <c r="G12" s="28">
        <v>1.5442935651007705</v>
      </c>
    </row>
    <row r="13" spans="1:7" s="114" customFormat="1" ht="15.75" x14ac:dyDescent="0.25">
      <c r="A13" s="136" t="s">
        <v>24</v>
      </c>
      <c r="B13" s="137">
        <v>1464.443</v>
      </c>
      <c r="C13" s="27">
        <v>1447.7059999999999</v>
      </c>
      <c r="D13" s="33">
        <v>1.1561048997517507</v>
      </c>
      <c r="E13" s="34">
        <v>13.129336679874411</v>
      </c>
      <c r="F13" s="35">
        <v>13.03645667993742</v>
      </c>
      <c r="G13" s="33">
        <v>0.71246353374479721</v>
      </c>
    </row>
    <row r="14" spans="1:7" s="114" customFormat="1" ht="16.5" thickBot="1" x14ac:dyDescent="0.3">
      <c r="A14" s="139" t="s">
        <v>47</v>
      </c>
      <c r="B14" s="140">
        <v>1104.1389999999999</v>
      </c>
      <c r="C14" s="40">
        <v>1087.5239999999999</v>
      </c>
      <c r="D14" s="37">
        <v>1.527782375377464</v>
      </c>
      <c r="E14" s="38">
        <v>19.84760326373631</v>
      </c>
      <c r="F14" s="39">
        <v>20.874265602854138</v>
      </c>
      <c r="G14" s="37">
        <v>-4.9183159716883722</v>
      </c>
    </row>
    <row r="15" spans="1:7" s="114" customFormat="1" ht="16.5" thickBot="1" x14ac:dyDescent="0.3">
      <c r="A15" s="149" t="s">
        <v>48</v>
      </c>
      <c r="B15" s="140">
        <v>1135.5029999999999</v>
      </c>
      <c r="C15" s="40">
        <v>1240.663</v>
      </c>
      <c r="D15" s="121">
        <v>-8.4761131749717755</v>
      </c>
      <c r="E15" s="122">
        <v>0.70574241352857725</v>
      </c>
      <c r="F15" s="123">
        <v>0.78051903216801211</v>
      </c>
      <c r="G15" s="41">
        <v>-9.5803709528685363</v>
      </c>
    </row>
    <row r="16" spans="1:7" s="114" customFormat="1" ht="16.5" thickBot="1" x14ac:dyDescent="0.3">
      <c r="A16" s="116"/>
      <c r="B16" s="117"/>
      <c r="C16" s="88"/>
      <c r="D16" s="115"/>
      <c r="E16" s="115"/>
      <c r="F16" s="115"/>
      <c r="G16" s="115"/>
    </row>
    <row r="17" spans="1:7" s="114" customFormat="1" ht="21" thickBot="1" x14ac:dyDescent="0.35">
      <c r="A17" s="13" t="s">
        <v>13</v>
      </c>
      <c r="B17" s="14"/>
      <c r="C17" s="14"/>
      <c r="D17" s="14"/>
      <c r="E17" s="14"/>
      <c r="F17" s="14"/>
      <c r="G17" s="15"/>
    </row>
    <row r="18" spans="1:7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</row>
    <row r="19" spans="1:7" s="114" customFormat="1" ht="15.75" x14ac:dyDescent="0.2">
      <c r="A19" s="150" t="s">
        <v>14</v>
      </c>
      <c r="B19" s="151" t="s">
        <v>15</v>
      </c>
      <c r="C19" s="19"/>
      <c r="D19" s="20"/>
      <c r="E19" s="162" t="s">
        <v>16</v>
      </c>
      <c r="F19" s="22"/>
      <c r="G19" s="20"/>
    </row>
    <row r="20" spans="1:7" s="114" customFormat="1" ht="26.25" thickBot="1" x14ac:dyDescent="0.25">
      <c r="A20" s="153"/>
      <c r="B20" s="343" t="s">
        <v>158</v>
      </c>
      <c r="C20" s="344" t="s">
        <v>149</v>
      </c>
      <c r="D20" s="345" t="s">
        <v>17</v>
      </c>
      <c r="E20" s="346" t="s">
        <v>158</v>
      </c>
      <c r="F20" s="344" t="s">
        <v>149</v>
      </c>
      <c r="G20" s="345" t="s">
        <v>17</v>
      </c>
    </row>
    <row r="21" spans="1:7" s="114" customFormat="1" ht="15.75" x14ac:dyDescent="0.25">
      <c r="A21" s="26" t="s">
        <v>25</v>
      </c>
      <c r="B21" s="124">
        <v>1344.9939999999999</v>
      </c>
      <c r="C21" s="125">
        <v>1348.415</v>
      </c>
      <c r="D21" s="90">
        <v>-0.253705276194647</v>
      </c>
      <c r="E21" s="81">
        <v>63.646275437384659</v>
      </c>
      <c r="F21" s="76">
        <v>63.166576970101318</v>
      </c>
      <c r="G21" s="90">
        <v>0.75941817697418967</v>
      </c>
    </row>
    <row r="22" spans="1:7" s="114" customFormat="1" ht="15.75" x14ac:dyDescent="0.25">
      <c r="A22" s="126" t="s">
        <v>62</v>
      </c>
      <c r="B22" s="127">
        <v>1539.2180000000001</v>
      </c>
      <c r="C22" s="86">
        <v>1522.7</v>
      </c>
      <c r="D22" s="28">
        <v>1.0847836080646238</v>
      </c>
      <c r="E22" s="82">
        <v>10.299105443827383</v>
      </c>
      <c r="F22" s="30">
        <v>10.131716934907573</v>
      </c>
      <c r="G22" s="28">
        <v>1.6521238206240625</v>
      </c>
    </row>
    <row r="23" spans="1:7" s="114" customFormat="1" ht="16.5" thickBot="1" x14ac:dyDescent="0.3">
      <c r="A23" s="126" t="s">
        <v>44</v>
      </c>
      <c r="B23" s="128">
        <v>1307.482</v>
      </c>
      <c r="C23" s="87">
        <v>1315.1</v>
      </c>
      <c r="D23" s="33">
        <v>-0.57927153828605726</v>
      </c>
      <c r="E23" s="83">
        <v>53.346159686505764</v>
      </c>
      <c r="F23" s="35">
        <v>53.033358488412873</v>
      </c>
      <c r="G23" s="33">
        <v>0.58981970406651674</v>
      </c>
    </row>
    <row r="24" spans="1:7" s="114" customFormat="1" ht="15.75" x14ac:dyDescent="0.25">
      <c r="A24" s="26" t="s">
        <v>26</v>
      </c>
      <c r="B24" s="124">
        <v>1595.181</v>
      </c>
      <c r="C24" s="125">
        <v>1617.808</v>
      </c>
      <c r="D24" s="90">
        <v>-1.3986208499401631</v>
      </c>
      <c r="E24" s="81">
        <v>0.96483060535274812</v>
      </c>
      <c r="F24" s="76">
        <v>0.86412265434931157</v>
      </c>
      <c r="G24" s="90">
        <v>11.654358382638412</v>
      </c>
    </row>
    <row r="25" spans="1:7" s="114" customFormat="1" ht="15.75" x14ac:dyDescent="0.25">
      <c r="A25" s="126" t="s">
        <v>62</v>
      </c>
      <c r="B25" s="127">
        <v>1354.1220000000001</v>
      </c>
      <c r="C25" s="86">
        <v>1327.221</v>
      </c>
      <c r="D25" s="28">
        <v>2.0268666635021648</v>
      </c>
      <c r="E25" s="82">
        <v>0.24720445513079889</v>
      </c>
      <c r="F25" s="30">
        <v>0.27464541911236312</v>
      </c>
      <c r="G25" s="28">
        <v>-9.9914151381995442</v>
      </c>
    </row>
    <row r="26" spans="1:7" s="114" customFormat="1" ht="16.5" thickBot="1" x14ac:dyDescent="0.3">
      <c r="A26" s="126" t="s">
        <v>44</v>
      </c>
      <c r="B26" s="128">
        <v>1621.261</v>
      </c>
      <c r="C26" s="87">
        <v>1673.4</v>
      </c>
      <c r="D26" s="33">
        <v>-3.1157523604637336</v>
      </c>
      <c r="E26" s="83">
        <v>0.66188245865495199</v>
      </c>
      <c r="F26" s="35">
        <v>0.54211344461213107</v>
      </c>
      <c r="G26" s="33">
        <v>22.092979842717742</v>
      </c>
    </row>
    <row r="27" spans="1:7" s="114" customFormat="1" ht="15.75" x14ac:dyDescent="0.25">
      <c r="A27" s="26" t="s">
        <v>63</v>
      </c>
      <c r="B27" s="124">
        <v>5204.5060000000003</v>
      </c>
      <c r="C27" s="125">
        <v>5221.4250000000002</v>
      </c>
      <c r="D27" s="90">
        <v>-0.32403031739419541</v>
      </c>
      <c r="E27" s="81">
        <v>0.13056450603410938</v>
      </c>
      <c r="F27" s="76">
        <v>0.1295985026575501</v>
      </c>
      <c r="G27" s="90">
        <v>0.74538158755725392</v>
      </c>
    </row>
    <row r="28" spans="1:7" s="114" customFormat="1" ht="15.75" x14ac:dyDescent="0.25">
      <c r="A28" s="126" t="s">
        <v>62</v>
      </c>
      <c r="B28" s="127" t="s">
        <v>68</v>
      </c>
      <c r="C28" s="86" t="s">
        <v>68</v>
      </c>
      <c r="D28" s="307" t="s">
        <v>52</v>
      </c>
      <c r="E28" s="82">
        <v>4.3973614416919979E-3</v>
      </c>
      <c r="F28" s="30">
        <v>3.1907869093650092E-3</v>
      </c>
      <c r="G28" s="28">
        <v>37.814325011352956</v>
      </c>
    </row>
    <row r="29" spans="1:7" s="114" customFormat="1" ht="16.5" thickBot="1" x14ac:dyDescent="0.3">
      <c r="A29" s="126" t="s">
        <v>44</v>
      </c>
      <c r="B29" s="128">
        <v>5261.78</v>
      </c>
      <c r="C29" s="87">
        <v>5268.3440000000001</v>
      </c>
      <c r="D29" s="33">
        <v>-0.12459323081409084</v>
      </c>
      <c r="E29" s="83">
        <v>0.12607369119015283</v>
      </c>
      <c r="F29" s="35">
        <v>0.12632513067523682</v>
      </c>
      <c r="G29" s="33">
        <v>-0.19904153966830762</v>
      </c>
    </row>
    <row r="30" spans="1:7" s="114" customFormat="1" ht="15.75" x14ac:dyDescent="0.25">
      <c r="A30" s="26" t="s">
        <v>141</v>
      </c>
      <c r="B30" s="124">
        <v>4750.3500000000004</v>
      </c>
      <c r="C30" s="125">
        <v>3497.4250000000002</v>
      </c>
      <c r="D30" s="90">
        <v>35.82421352852456</v>
      </c>
      <c r="E30" s="81">
        <v>1.5756470940891887</v>
      </c>
      <c r="F30" s="76">
        <v>1.1484605579322398</v>
      </c>
      <c r="G30" s="90">
        <v>37.196448167630784</v>
      </c>
    </row>
    <row r="31" spans="1:7" s="114" customFormat="1" ht="15.75" x14ac:dyDescent="0.25">
      <c r="A31" s="126" t="s">
        <v>62</v>
      </c>
      <c r="B31" s="127">
        <v>5205.8829999999998</v>
      </c>
      <c r="C31" s="86">
        <v>4858.9520000000002</v>
      </c>
      <c r="D31" s="307">
        <v>7.1400376048168317</v>
      </c>
      <c r="E31" s="82">
        <v>0.10949455247489361</v>
      </c>
      <c r="F31" s="30">
        <v>9.4317158462861553E-2</v>
      </c>
      <c r="G31" s="28">
        <v>16.091869453433887</v>
      </c>
    </row>
    <row r="32" spans="1:7" s="114" customFormat="1" ht="16.5" thickBot="1" x14ac:dyDescent="0.3">
      <c r="A32" s="126" t="s">
        <v>44</v>
      </c>
      <c r="B32" s="128">
        <v>4883.7979999999998</v>
      </c>
      <c r="C32" s="87">
        <v>3523.2269999999999</v>
      </c>
      <c r="D32" s="33">
        <v>38.6171824863967</v>
      </c>
      <c r="E32" s="83">
        <v>1.4001668623126271</v>
      </c>
      <c r="F32" s="35">
        <v>0.96029672566452506</v>
      </c>
      <c r="G32" s="33">
        <v>45.805647868236981</v>
      </c>
    </row>
    <row r="33" spans="1:7" s="114" customFormat="1" ht="15.75" x14ac:dyDescent="0.25">
      <c r="A33" s="26" t="s">
        <v>27</v>
      </c>
      <c r="B33" s="124">
        <v>1411.625</v>
      </c>
      <c r="C33" s="75">
        <v>1399.249</v>
      </c>
      <c r="D33" s="90">
        <v>0.88447445736963026</v>
      </c>
      <c r="E33" s="81">
        <v>12.604545310806314</v>
      </c>
      <c r="F33" s="76">
        <v>12.475028338567267</v>
      </c>
      <c r="G33" s="90">
        <v>1.0382098438897975</v>
      </c>
    </row>
    <row r="34" spans="1:7" s="114" customFormat="1" ht="15.75" x14ac:dyDescent="0.25">
      <c r="A34" s="126" t="s">
        <v>62</v>
      </c>
      <c r="B34" s="127">
        <v>1622.174</v>
      </c>
      <c r="C34" s="87">
        <v>1632.701</v>
      </c>
      <c r="D34" s="28">
        <v>-0.64475981823983952</v>
      </c>
      <c r="E34" s="82">
        <v>1.2380428897570119</v>
      </c>
      <c r="F34" s="30">
        <v>1.2680262255155592</v>
      </c>
      <c r="G34" s="28">
        <v>-2.3645674793797373</v>
      </c>
    </row>
    <row r="35" spans="1:7" s="114" customFormat="1" ht="16.5" thickBot="1" x14ac:dyDescent="0.3">
      <c r="A35" s="126" t="s">
        <v>44</v>
      </c>
      <c r="B35" s="128">
        <v>1381.789</v>
      </c>
      <c r="C35" s="87">
        <v>1365.9390000000001</v>
      </c>
      <c r="D35" s="33">
        <v>1.1603739259220147</v>
      </c>
      <c r="E35" s="83">
        <v>9.6316284098747005</v>
      </c>
      <c r="F35" s="35">
        <v>9.4818324726759151</v>
      </c>
      <c r="G35" s="33">
        <v>1.5798205423946992</v>
      </c>
    </row>
    <row r="36" spans="1:7" s="114" customFormat="1" ht="15.75" x14ac:dyDescent="0.25">
      <c r="A36" s="26" t="s">
        <v>28</v>
      </c>
      <c r="B36" s="124">
        <v>1482.116</v>
      </c>
      <c r="C36" s="75">
        <v>1387.5740000000001</v>
      </c>
      <c r="D36" s="90">
        <v>6.813474452533697</v>
      </c>
      <c r="E36" s="81">
        <v>0.34660098862586219</v>
      </c>
      <c r="F36" s="76">
        <v>0.36272615327864616</v>
      </c>
      <c r="G36" s="90">
        <v>-4.4455478346488606</v>
      </c>
    </row>
    <row r="37" spans="1:7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</row>
    <row r="38" spans="1:7" s="114" customFormat="1" ht="16.5" thickBot="1" x14ac:dyDescent="0.3">
      <c r="A38" s="126" t="s">
        <v>44</v>
      </c>
      <c r="B38" s="128">
        <v>1477.9670000000001</v>
      </c>
      <c r="C38" s="87">
        <v>1384.768</v>
      </c>
      <c r="D38" s="33">
        <v>6.7302970605906589</v>
      </c>
      <c r="E38" s="83">
        <v>0.34485820896200953</v>
      </c>
      <c r="F38" s="35">
        <v>0.36176266076091634</v>
      </c>
      <c r="G38" s="33">
        <v>-4.6728017102015738</v>
      </c>
    </row>
    <row r="39" spans="1:7" s="114" customFormat="1" ht="15.75" x14ac:dyDescent="0.25">
      <c r="A39" s="26" t="s">
        <v>64</v>
      </c>
      <c r="B39" s="124">
        <v>5222.201</v>
      </c>
      <c r="C39" s="75">
        <v>4555.9399999999996</v>
      </c>
      <c r="D39" s="90">
        <v>14.624007339868403</v>
      </c>
      <c r="E39" s="81">
        <v>6.2651666031688688E-2</v>
      </c>
      <c r="F39" s="76">
        <v>6.6498501769134938E-2</v>
      </c>
      <c r="G39" s="90">
        <v>-5.7848457260006212</v>
      </c>
    </row>
    <row r="40" spans="1:7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</row>
    <row r="41" spans="1:7" s="114" customFormat="1" ht="16.5" thickBot="1" x14ac:dyDescent="0.3">
      <c r="A41" s="126" t="s">
        <v>44</v>
      </c>
      <c r="B41" s="128">
        <v>5222.201</v>
      </c>
      <c r="C41" s="87">
        <v>4555.9399999999996</v>
      </c>
      <c r="D41" s="33">
        <v>14.624007339868403</v>
      </c>
      <c r="E41" s="83">
        <v>6.2651666031688688E-2</v>
      </c>
      <c r="F41" s="35">
        <v>6.6498501769134938E-2</v>
      </c>
      <c r="G41" s="33">
        <v>-5.7848457260006212</v>
      </c>
    </row>
    <row r="42" spans="1:7" s="114" customFormat="1" ht="15.75" x14ac:dyDescent="0.25">
      <c r="A42" s="26" t="s">
        <v>142</v>
      </c>
      <c r="B42" s="124">
        <v>5135.8760000000002</v>
      </c>
      <c r="C42" s="75">
        <v>4621.7830000000004</v>
      </c>
      <c r="D42" s="90">
        <v>11.123261304133054</v>
      </c>
      <c r="E42" s="81">
        <v>0.11553871441054495</v>
      </c>
      <c r="F42" s="76">
        <v>0.13220368632237284</v>
      </c>
      <c r="G42" s="90">
        <v>-12.605527406543789</v>
      </c>
    </row>
    <row r="43" spans="1:7" s="114" customFormat="1" ht="15.75" x14ac:dyDescent="0.25">
      <c r="A43" s="126" t="s">
        <v>62</v>
      </c>
      <c r="B43" s="127">
        <v>3791.511</v>
      </c>
      <c r="C43" s="87">
        <v>6192.9390000000003</v>
      </c>
      <c r="D43" s="307">
        <v>-38.776871530625442</v>
      </c>
      <c r="E43" s="82">
        <v>2.8765967524083953E-2</v>
      </c>
      <c r="F43" s="30">
        <v>3.0944376575920269E-2</v>
      </c>
      <c r="G43" s="28">
        <v>-7.0397574386147772</v>
      </c>
    </row>
    <row r="44" spans="1:7" s="114" customFormat="1" ht="16.5" thickBot="1" x14ac:dyDescent="0.3">
      <c r="A44" s="126" t="s">
        <v>44</v>
      </c>
      <c r="B44" s="129">
        <v>5581.5450000000001</v>
      </c>
      <c r="C44" s="308">
        <v>4141.6450000000004</v>
      </c>
      <c r="D44" s="37">
        <v>34.766379059528269</v>
      </c>
      <c r="E44" s="83">
        <v>8.6772746886460986E-2</v>
      </c>
      <c r="F44" s="35">
        <v>0.10125930974645256</v>
      </c>
      <c r="G44" s="33">
        <v>-14.306400958356408</v>
      </c>
    </row>
    <row r="45" spans="1:7" s="114" customFormat="1" ht="16.5" customHeight="1" thickBot="1" x14ac:dyDescent="0.3">
      <c r="A45" s="112" t="s">
        <v>49</v>
      </c>
      <c r="B45" s="309"/>
      <c r="C45" s="310"/>
      <c r="D45" s="132"/>
      <c r="E45" s="132"/>
      <c r="F45" s="132"/>
      <c r="G45" s="133"/>
    </row>
    <row r="46" spans="1:7" s="114" customFormat="1" ht="15.75" x14ac:dyDescent="0.25">
      <c r="A46" s="134" t="s">
        <v>18</v>
      </c>
      <c r="B46" s="311">
        <v>1013.1420000000001</v>
      </c>
      <c r="C46" s="312">
        <v>1000.14</v>
      </c>
      <c r="D46" s="73">
        <v>1.3000179974803594</v>
      </c>
      <c r="E46" s="119">
        <v>11.556980661005511</v>
      </c>
      <c r="F46" s="120">
        <v>12.358197988703115</v>
      </c>
      <c r="G46" s="73">
        <v>-6.4832860618515173</v>
      </c>
    </row>
    <row r="47" spans="1:7" s="114" customFormat="1" ht="15.75" x14ac:dyDescent="0.25">
      <c r="A47" s="136" t="s">
        <v>19</v>
      </c>
      <c r="B47" s="313">
        <v>1584.423</v>
      </c>
      <c r="C47" s="87">
        <v>1677.17</v>
      </c>
      <c r="D47" s="316">
        <v>-5.5299701282517617</v>
      </c>
      <c r="E47" s="34">
        <v>0.50791418977264158</v>
      </c>
      <c r="F47" s="35">
        <v>0.43995320679715194</v>
      </c>
      <c r="G47" s="33">
        <v>15.447320743549945</v>
      </c>
    </row>
    <row r="48" spans="1:7" s="114" customFormat="1" ht="15.75" x14ac:dyDescent="0.25">
      <c r="A48" s="138" t="s">
        <v>61</v>
      </c>
      <c r="B48" s="313">
        <v>4529.1000000000004</v>
      </c>
      <c r="C48" s="87">
        <v>4479.652</v>
      </c>
      <c r="D48" s="33">
        <v>1.1038357443837226</v>
      </c>
      <c r="E48" s="34">
        <v>0.13878335389813337</v>
      </c>
      <c r="F48" s="35">
        <v>0.10890218286111983</v>
      </c>
      <c r="G48" s="33">
        <v>27.43854186570368</v>
      </c>
    </row>
    <row r="49" spans="1:7" s="114" customFormat="1" ht="16.5" thickBot="1" x14ac:dyDescent="0.3">
      <c r="A49" s="139" t="s">
        <v>69</v>
      </c>
      <c r="B49" s="314">
        <v>3794.701</v>
      </c>
      <c r="C49" s="308">
        <v>3961.1590000000001</v>
      </c>
      <c r="D49" s="37">
        <v>-4.2022549460902754</v>
      </c>
      <c r="E49" s="38">
        <v>0.24656291015309081</v>
      </c>
      <c r="F49" s="39">
        <v>0.23519227744480281</v>
      </c>
      <c r="G49" s="37">
        <v>4.8346114216937135</v>
      </c>
    </row>
    <row r="50" spans="1:7" s="114" customFormat="1" ht="16.5" thickBot="1" x14ac:dyDescent="0.3">
      <c r="A50" s="112" t="s">
        <v>50</v>
      </c>
      <c r="B50" s="309"/>
      <c r="C50" s="310"/>
      <c r="D50" s="132"/>
      <c r="E50" s="132"/>
      <c r="F50" s="132"/>
      <c r="G50" s="133"/>
    </row>
    <row r="51" spans="1:7" s="114" customFormat="1" ht="15.75" x14ac:dyDescent="0.25">
      <c r="A51" s="134" t="s">
        <v>18</v>
      </c>
      <c r="B51" s="311">
        <v>974.38400000000001</v>
      </c>
      <c r="C51" s="312">
        <v>973.10900000000004</v>
      </c>
      <c r="D51" s="73">
        <v>0.13102334887458417</v>
      </c>
      <c r="E51" s="119">
        <v>3.9874066236336483</v>
      </c>
      <c r="F51" s="120">
        <v>4.3842112856506308</v>
      </c>
      <c r="G51" s="73">
        <v>-9.0507650330564626</v>
      </c>
    </row>
    <row r="52" spans="1:7" s="114" customFormat="1" ht="15.75" x14ac:dyDescent="0.25">
      <c r="A52" s="136" t="s">
        <v>19</v>
      </c>
      <c r="B52" s="313">
        <v>1014.099</v>
      </c>
      <c r="C52" s="87">
        <v>1077.5440000000001</v>
      </c>
      <c r="D52" s="316">
        <v>-5.8879266183097894</v>
      </c>
      <c r="E52" s="34">
        <v>0.53338150477354929</v>
      </c>
      <c r="F52" s="35">
        <v>0.47422601207068427</v>
      </c>
      <c r="G52" s="33">
        <v>12.474113860723394</v>
      </c>
    </row>
    <row r="53" spans="1:7" s="114" customFormat="1" ht="15.75" x14ac:dyDescent="0.25">
      <c r="A53" s="138" t="s">
        <v>61</v>
      </c>
      <c r="B53" s="313" t="s">
        <v>68</v>
      </c>
      <c r="C53" s="87" t="s">
        <v>68</v>
      </c>
      <c r="D53" s="89" t="s">
        <v>52</v>
      </c>
      <c r="E53" s="34">
        <v>2.8058752588027803E-2</v>
      </c>
      <c r="F53" s="35">
        <v>2.1206845701928698E-2</v>
      </c>
      <c r="G53" s="33">
        <v>32.309882301241743</v>
      </c>
    </row>
    <row r="54" spans="1:7" s="114" customFormat="1" ht="16.5" thickBot="1" x14ac:dyDescent="0.3">
      <c r="A54" s="139" t="s">
        <v>69</v>
      </c>
      <c r="B54" s="314">
        <v>2132.2649999999999</v>
      </c>
      <c r="C54" s="308">
        <v>2217.5590000000002</v>
      </c>
      <c r="D54" s="37">
        <v>-3.8463012709019382</v>
      </c>
      <c r="E54" s="38">
        <v>9.4097473009899707E-2</v>
      </c>
      <c r="F54" s="39">
        <v>0.10489055037820835</v>
      </c>
      <c r="G54" s="37">
        <v>-10.289847206818521</v>
      </c>
    </row>
    <row r="55" spans="1:7" s="114" customFormat="1" ht="16.5" thickBot="1" x14ac:dyDescent="0.3">
      <c r="A55" s="112" t="s">
        <v>51</v>
      </c>
      <c r="B55" s="309"/>
      <c r="C55" s="310"/>
      <c r="D55" s="132"/>
      <c r="E55" s="132"/>
      <c r="F55" s="132"/>
      <c r="G55" s="133"/>
    </row>
    <row r="56" spans="1:7" s="114" customFormat="1" ht="15.75" x14ac:dyDescent="0.25">
      <c r="A56" s="134" t="s">
        <v>18</v>
      </c>
      <c r="B56" s="311">
        <v>1095.7339999999999</v>
      </c>
      <c r="C56" s="312">
        <v>1092.796</v>
      </c>
      <c r="D56" s="73">
        <v>0.26885164294158054</v>
      </c>
      <c r="E56" s="119">
        <v>2.6848152163557399</v>
      </c>
      <c r="F56" s="120">
        <v>2.7144987730485863</v>
      </c>
      <c r="G56" s="73">
        <v>-1.0935188841330556</v>
      </c>
    </row>
    <row r="57" spans="1:7" s="114" customFormat="1" ht="15.75" x14ac:dyDescent="0.25">
      <c r="A57" s="136" t="s">
        <v>19</v>
      </c>
      <c r="B57" s="313">
        <v>2639.163</v>
      </c>
      <c r="C57" s="87">
        <v>3217.8090000000002</v>
      </c>
      <c r="D57" s="33">
        <v>-17.982608663223957</v>
      </c>
      <c r="E57" s="34">
        <v>2.0625418456551897E-2</v>
      </c>
      <c r="F57" s="35">
        <v>1.4454890343915526E-2</v>
      </c>
      <c r="G57" s="33">
        <v>42.688169649337546</v>
      </c>
    </row>
    <row r="58" spans="1:7" s="114" customFormat="1" ht="16.5" customHeight="1" x14ac:dyDescent="0.25">
      <c r="A58" s="138" t="s">
        <v>61</v>
      </c>
      <c r="B58" s="313" t="s">
        <v>68</v>
      </c>
      <c r="C58" s="87" t="s">
        <v>68</v>
      </c>
      <c r="D58" s="89" t="s">
        <v>52</v>
      </c>
      <c r="E58" s="34">
        <v>6.1174091968857081E-3</v>
      </c>
      <c r="F58" s="35">
        <v>7.5302571061014222E-3</v>
      </c>
      <c r="G58" s="33">
        <v>-18.76227981739094</v>
      </c>
    </row>
    <row r="59" spans="1:7" s="114" customFormat="1" ht="16.5" thickBot="1" x14ac:dyDescent="0.3">
      <c r="A59" s="139" t="s">
        <v>69</v>
      </c>
      <c r="B59" s="314" t="s">
        <v>68</v>
      </c>
      <c r="C59" s="308" t="s">
        <v>68</v>
      </c>
      <c r="D59" s="160" t="s">
        <v>52</v>
      </c>
      <c r="E59" s="38">
        <v>4.285975089263154E-2</v>
      </c>
      <c r="F59" s="39">
        <v>1.1001332747896927E-2</v>
      </c>
      <c r="G59" s="37">
        <v>289.58689710412438</v>
      </c>
    </row>
    <row r="60" spans="1:7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7" s="114" customFormat="1" ht="15.75" x14ac:dyDescent="0.25">
      <c r="A61" s="317"/>
      <c r="B61" s="117"/>
      <c r="C61" s="88"/>
      <c r="D61" s="115"/>
      <c r="E61" s="115"/>
      <c r="F61" s="115"/>
      <c r="G61" s="115"/>
    </row>
    <row r="62" spans="1:7" ht="15.75" x14ac:dyDescent="0.2">
      <c r="A62" s="52" t="s">
        <v>22</v>
      </c>
      <c r="B62" s="84"/>
      <c r="C62" s="84"/>
      <c r="E62" s="84"/>
    </row>
    <row r="63" spans="1:7" ht="15.75" x14ac:dyDescent="0.25">
      <c r="A63" s="85" t="s">
        <v>54</v>
      </c>
    </row>
    <row r="64" spans="1:7" ht="15.75" x14ac:dyDescent="0.25">
      <c r="A64" s="85" t="s">
        <v>53</v>
      </c>
    </row>
  </sheetData>
  <mergeCells count="1">
    <mergeCell ref="A4:A6"/>
  </mergeCells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O64"/>
  <sheetViews>
    <sheetView zoomScale="90" zoomScaleNormal="90" workbookViewId="0">
      <selection activeCell="D2" sqref="D2"/>
    </sheetView>
  </sheetViews>
  <sheetFormatPr defaultRowHeight="12.75" x14ac:dyDescent="0.2"/>
  <cols>
    <col min="1" max="1" width="47.140625" customWidth="1"/>
    <col min="2" max="2" width="12.85546875" customWidth="1"/>
    <col min="3" max="3" width="13.140625" customWidth="1"/>
    <col min="4" max="4" width="9.42578125" customWidth="1"/>
    <col min="5" max="5" width="12" customWidth="1"/>
    <col min="6" max="6" width="13.85546875" customWidth="1"/>
    <col min="7" max="7" width="9.28515625" customWidth="1"/>
    <col min="8" max="8" width="5.5703125" customWidth="1"/>
    <col min="9" max="9" width="46.5703125" customWidth="1"/>
    <col min="10" max="10" width="12.85546875" customWidth="1"/>
    <col min="11" max="11" width="13.140625" customWidth="1"/>
    <col min="12" max="12" width="9.42578125" customWidth="1"/>
    <col min="13" max="13" width="12" customWidth="1"/>
    <col min="14" max="14" width="13.85546875" customWidth="1"/>
    <col min="15" max="15" width="9.42578125" customWidth="1"/>
  </cols>
  <sheetData>
    <row r="1" spans="1:15" ht="20.25" customHeight="1" x14ac:dyDescent="0.2">
      <c r="A1" s="10" t="s">
        <v>58</v>
      </c>
      <c r="F1" s="68" t="str">
        <f xml:space="preserve"> (Bydło_PL!G1)</f>
        <v>maj - czerwiec 2017r.</v>
      </c>
    </row>
    <row r="2" spans="1:15" ht="13.5" thickBot="1" x14ac:dyDescent="0.25"/>
    <row r="3" spans="1:15" s="114" customFormat="1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5" s="114" customFormat="1" ht="21" thickBot="1" x14ac:dyDescent="0.25">
      <c r="A4" s="402" t="s">
        <v>14</v>
      </c>
      <c r="B4" s="142">
        <v>2017</v>
      </c>
      <c r="C4" s="143"/>
      <c r="D4" s="144"/>
      <c r="E4" s="145"/>
      <c r="F4" s="143"/>
      <c r="G4" s="144"/>
      <c r="I4" s="402" t="s">
        <v>14</v>
      </c>
      <c r="J4" s="142">
        <v>2017</v>
      </c>
      <c r="K4" s="143"/>
      <c r="L4" s="144"/>
      <c r="M4" s="145"/>
      <c r="N4" s="143"/>
      <c r="O4" s="144"/>
    </row>
    <row r="5" spans="1:15" s="114" customFormat="1" ht="15.75" customHeight="1" x14ac:dyDescent="0.2">
      <c r="A5" s="403"/>
      <c r="B5" s="71" t="s">
        <v>15</v>
      </c>
      <c r="C5" s="19"/>
      <c r="D5" s="20"/>
      <c r="E5" s="21" t="s">
        <v>16</v>
      </c>
      <c r="F5" s="22"/>
      <c r="G5" s="20"/>
      <c r="I5" s="403"/>
      <c r="J5" s="71" t="s">
        <v>15</v>
      </c>
      <c r="K5" s="19"/>
      <c r="L5" s="20"/>
      <c r="M5" s="21" t="s">
        <v>16</v>
      </c>
      <c r="N5" s="22"/>
      <c r="O5" s="20"/>
    </row>
    <row r="6" spans="1:15" s="114" customFormat="1" ht="26.25" thickBot="1" x14ac:dyDescent="0.25">
      <c r="A6" s="404"/>
      <c r="B6" s="304" t="s">
        <v>158</v>
      </c>
      <c r="C6" s="305" t="s">
        <v>149</v>
      </c>
      <c r="D6" s="23" t="s">
        <v>17</v>
      </c>
      <c r="E6" s="304" t="s">
        <v>158</v>
      </c>
      <c r="F6" s="305" t="s">
        <v>149</v>
      </c>
      <c r="G6" s="23" t="s">
        <v>17</v>
      </c>
      <c r="I6" s="404"/>
      <c r="J6" s="304" t="s">
        <v>158</v>
      </c>
      <c r="K6" s="305" t="s">
        <v>149</v>
      </c>
      <c r="L6" s="23" t="s">
        <v>17</v>
      </c>
      <c r="M6" s="304" t="s">
        <v>158</v>
      </c>
      <c r="N6" s="305" t="s">
        <v>149</v>
      </c>
      <c r="O6" s="23" t="s">
        <v>17</v>
      </c>
    </row>
    <row r="7" spans="1:15" s="114" customFormat="1" ht="16.5" thickBot="1" x14ac:dyDescent="0.3">
      <c r="A7" s="146" t="s">
        <v>60</v>
      </c>
      <c r="B7" s="147">
        <v>1411.557</v>
      </c>
      <c r="C7" s="118">
        <v>1358.76</v>
      </c>
      <c r="D7" s="95">
        <v>3.8856751744237408</v>
      </c>
      <c r="E7" s="96">
        <v>100</v>
      </c>
      <c r="F7" s="97">
        <v>100</v>
      </c>
      <c r="G7" s="98" t="s">
        <v>52</v>
      </c>
      <c r="I7" s="146" t="s">
        <v>60</v>
      </c>
      <c r="J7" s="147">
        <v>1305.4380000000001</v>
      </c>
      <c r="K7" s="118">
        <v>1304.471</v>
      </c>
      <c r="L7" s="95">
        <v>7.4129666355181381E-2</v>
      </c>
      <c r="M7" s="96">
        <v>100</v>
      </c>
      <c r="N7" s="97">
        <v>100</v>
      </c>
      <c r="O7" s="98" t="s">
        <v>52</v>
      </c>
    </row>
    <row r="8" spans="1:15" s="114" customFormat="1" ht="15.75" x14ac:dyDescent="0.25">
      <c r="A8" s="134" t="s">
        <v>18</v>
      </c>
      <c r="B8" s="135">
        <v>1324.4</v>
      </c>
      <c r="C8" s="72">
        <v>1319.915</v>
      </c>
      <c r="D8" s="73">
        <v>0.33979460798612998</v>
      </c>
      <c r="E8" s="119">
        <v>95.288496562122887</v>
      </c>
      <c r="F8" s="120">
        <v>95.911940026331919</v>
      </c>
      <c r="G8" s="73">
        <v>-0.65001652978541591</v>
      </c>
      <c r="I8" s="134" t="s">
        <v>18</v>
      </c>
      <c r="J8" s="135">
        <v>1229.271</v>
      </c>
      <c r="K8" s="72">
        <v>1225.1120000000001</v>
      </c>
      <c r="L8" s="73">
        <v>0.33947916598644678</v>
      </c>
      <c r="M8" s="119">
        <v>94.650276060099472</v>
      </c>
      <c r="N8" s="120">
        <v>95.690528050920449</v>
      </c>
      <c r="O8" s="73">
        <v>-1.0871002721057412</v>
      </c>
    </row>
    <row r="9" spans="1:15" s="114" customFormat="1" ht="15.75" x14ac:dyDescent="0.25">
      <c r="A9" s="136" t="s">
        <v>19</v>
      </c>
      <c r="B9" s="137">
        <v>1338.596</v>
      </c>
      <c r="C9" s="27">
        <v>1371.0129999999999</v>
      </c>
      <c r="D9" s="316">
        <v>-2.3644560627798508</v>
      </c>
      <c r="E9" s="34">
        <v>3.2059409918156136</v>
      </c>
      <c r="F9" s="35">
        <v>3.0880636919527267</v>
      </c>
      <c r="G9" s="33">
        <v>3.8171913412947664</v>
      </c>
      <c r="I9" s="136" t="s">
        <v>19</v>
      </c>
      <c r="J9" s="137">
        <v>2178.223</v>
      </c>
      <c r="K9" s="27">
        <v>2401.1959999999999</v>
      </c>
      <c r="L9" s="33">
        <v>-9.2859141860972603</v>
      </c>
      <c r="M9" s="34">
        <v>1.0177978910361831</v>
      </c>
      <c r="N9" s="35">
        <v>0.7138114548024892</v>
      </c>
      <c r="O9" s="33">
        <v>42.586376863034033</v>
      </c>
    </row>
    <row r="10" spans="1:15" s="114" customFormat="1" ht="15.75" x14ac:dyDescent="0.25">
      <c r="A10" s="136" t="s">
        <v>61</v>
      </c>
      <c r="B10" s="137">
        <v>5140.4560000000001</v>
      </c>
      <c r="C10" s="27">
        <v>5046.4030000000002</v>
      </c>
      <c r="D10" s="33">
        <v>1.8637631596208206</v>
      </c>
      <c r="E10" s="34">
        <v>0.31570791029459178</v>
      </c>
      <c r="F10" s="35">
        <v>0.26756695499000266</v>
      </c>
      <c r="G10" s="33">
        <v>17.992115396457628</v>
      </c>
      <c r="I10" s="136" t="s">
        <v>61</v>
      </c>
      <c r="J10" s="137">
        <v>4510.2439999999997</v>
      </c>
      <c r="K10" s="27">
        <v>4412.0659999999998</v>
      </c>
      <c r="L10" s="33">
        <v>2.2252160325797457</v>
      </c>
      <c r="M10" s="34">
        <v>0.47952771026256152</v>
      </c>
      <c r="N10" s="35">
        <v>0.47565085718165034</v>
      </c>
      <c r="O10" s="33">
        <v>0.81506277606278255</v>
      </c>
    </row>
    <row r="11" spans="1:15" s="114" customFormat="1" ht="16.5" thickBot="1" x14ac:dyDescent="0.3">
      <c r="A11" s="139" t="s">
        <v>69</v>
      </c>
      <c r="B11" s="140">
        <v>7598.6670000000004</v>
      </c>
      <c r="C11" s="40">
        <v>5046.5929999999998</v>
      </c>
      <c r="D11" s="37">
        <v>50.570236196974882</v>
      </c>
      <c r="E11" s="38">
        <v>1.1898545357668946</v>
      </c>
      <c r="F11" s="39">
        <v>0.73242932672534877</v>
      </c>
      <c r="G11" s="37">
        <v>62.453153137200111</v>
      </c>
      <c r="I11" s="139" t="s">
        <v>69</v>
      </c>
      <c r="J11" s="140">
        <v>2547.2890000000002</v>
      </c>
      <c r="K11" s="40">
        <v>3013.748</v>
      </c>
      <c r="L11" s="37">
        <v>-15.477704174337065</v>
      </c>
      <c r="M11" s="38">
        <v>3.8523983386017853</v>
      </c>
      <c r="N11" s="39">
        <v>3.120009637095404</v>
      </c>
      <c r="O11" s="37">
        <v>23.473924336599293</v>
      </c>
    </row>
    <row r="12" spans="1:15" s="114" customFormat="1" ht="15.75" x14ac:dyDescent="0.25">
      <c r="A12" s="148" t="s">
        <v>23</v>
      </c>
      <c r="B12" s="137">
        <v>1479.942</v>
      </c>
      <c r="C12" s="27">
        <v>1419.761</v>
      </c>
      <c r="D12" s="28">
        <v>4.2388120254042789</v>
      </c>
      <c r="E12" s="29">
        <v>69.537297975113134</v>
      </c>
      <c r="F12" s="30">
        <v>68.578106125663794</v>
      </c>
      <c r="G12" s="28">
        <v>1.3986852417471238</v>
      </c>
      <c r="I12" s="148" t="s">
        <v>23</v>
      </c>
      <c r="J12" s="137">
        <v>1353.058</v>
      </c>
      <c r="K12" s="27">
        <v>1355.9939999999999</v>
      </c>
      <c r="L12" s="28">
        <v>-0.216520132094974</v>
      </c>
      <c r="M12" s="29">
        <v>60.787681692266325</v>
      </c>
      <c r="N12" s="30">
        <v>59.992575020193925</v>
      </c>
      <c r="O12" s="28">
        <v>1.3253417973886961</v>
      </c>
    </row>
    <row r="13" spans="1:15" s="114" customFormat="1" ht="15.75" x14ac:dyDescent="0.25">
      <c r="A13" s="136" t="s">
        <v>24</v>
      </c>
      <c r="B13" s="137">
        <v>1513.8530000000001</v>
      </c>
      <c r="C13" s="27">
        <v>1480.3330000000001</v>
      </c>
      <c r="D13" s="33">
        <v>2.26435538490326</v>
      </c>
      <c r="E13" s="34">
        <v>11.094810048907449</v>
      </c>
      <c r="F13" s="35">
        <v>10.710692719663323</v>
      </c>
      <c r="G13" s="33">
        <v>3.5862977241326477</v>
      </c>
      <c r="I13" s="136" t="s">
        <v>24</v>
      </c>
      <c r="J13" s="137">
        <v>1407.81</v>
      </c>
      <c r="K13" s="27">
        <v>1413.9190000000001</v>
      </c>
      <c r="L13" s="33">
        <v>-0.43206152544807375</v>
      </c>
      <c r="M13" s="34">
        <v>16.623206343720113</v>
      </c>
      <c r="N13" s="35">
        <v>16.818308746275271</v>
      </c>
      <c r="O13" s="33">
        <v>-1.1600595844595052</v>
      </c>
    </row>
    <row r="14" spans="1:15" s="114" customFormat="1" ht="16.5" thickBot="1" x14ac:dyDescent="0.3">
      <c r="A14" s="139" t="s">
        <v>47</v>
      </c>
      <c r="B14" s="140">
        <v>1105.5160000000001</v>
      </c>
      <c r="C14" s="40">
        <v>1091.4359999999999</v>
      </c>
      <c r="D14" s="37">
        <v>1.2900435756196567</v>
      </c>
      <c r="E14" s="38">
        <v>19.237736149476937</v>
      </c>
      <c r="F14" s="39">
        <v>20.506642958021533</v>
      </c>
      <c r="G14" s="37">
        <v>-6.1877841787275125</v>
      </c>
      <c r="I14" s="139" t="s">
        <v>47</v>
      </c>
      <c r="J14" s="140">
        <v>1101.962</v>
      </c>
      <c r="K14" s="40">
        <v>1081.4490000000001</v>
      </c>
      <c r="L14" s="37">
        <v>1.8968069691682103</v>
      </c>
      <c r="M14" s="38">
        <v>20.894921188729626</v>
      </c>
      <c r="N14" s="39">
        <v>21.472045292771131</v>
      </c>
      <c r="O14" s="37">
        <v>-2.6877928775411193</v>
      </c>
    </row>
    <row r="15" spans="1:15" s="114" customFormat="1" ht="16.5" thickBot="1" x14ac:dyDescent="0.3">
      <c r="A15" s="149" t="s">
        <v>48</v>
      </c>
      <c r="B15" s="140">
        <v>1390.518</v>
      </c>
      <c r="C15" s="40">
        <v>1341.154</v>
      </c>
      <c r="D15" s="121">
        <v>3.6807107908562351</v>
      </c>
      <c r="E15" s="122">
        <v>0.13015582650248711</v>
      </c>
      <c r="F15" s="123">
        <v>0.20455819665134517</v>
      </c>
      <c r="G15" s="41">
        <v>-36.372226274399353</v>
      </c>
      <c r="I15" s="149" t="s">
        <v>48</v>
      </c>
      <c r="J15" s="140">
        <v>1101.8579999999999</v>
      </c>
      <c r="K15" s="40">
        <v>1221.1959999999999</v>
      </c>
      <c r="L15" s="121">
        <v>-9.7722232958509494</v>
      </c>
      <c r="M15" s="122">
        <v>1.6941907752839356</v>
      </c>
      <c r="N15" s="123">
        <v>1.7170709407596625</v>
      </c>
      <c r="O15" s="41">
        <v>-1.3325113676202756</v>
      </c>
    </row>
    <row r="16" spans="1:15" s="114" customFormat="1" ht="16.5" thickBot="1" x14ac:dyDescent="0.3">
      <c r="A16" s="116"/>
      <c r="B16" s="117"/>
      <c r="C16" s="88"/>
      <c r="D16" s="115"/>
      <c r="E16" s="115"/>
      <c r="F16" s="115"/>
      <c r="G16" s="115"/>
      <c r="I16" s="116"/>
      <c r="J16" s="117"/>
      <c r="K16" s="88"/>
      <c r="L16" s="115"/>
      <c r="M16" s="115"/>
      <c r="N16" s="115"/>
      <c r="O16" s="115"/>
    </row>
    <row r="17" spans="1:15" s="114" customFormat="1" ht="21" thickBot="1" x14ac:dyDescent="0.35">
      <c r="A17" s="13" t="s">
        <v>65</v>
      </c>
      <c r="B17" s="14"/>
      <c r="C17" s="14"/>
      <c r="D17" s="14"/>
      <c r="E17" s="14"/>
      <c r="F17" s="14"/>
      <c r="G17" s="15"/>
      <c r="I17" s="13" t="s">
        <v>29</v>
      </c>
      <c r="J17" s="14"/>
      <c r="K17" s="14"/>
      <c r="L17" s="14"/>
      <c r="M17" s="14"/>
      <c r="N17" s="14"/>
      <c r="O17" s="15"/>
    </row>
    <row r="18" spans="1:15" s="114" customFormat="1" ht="21" thickBot="1" x14ac:dyDescent="0.25">
      <c r="A18" s="141"/>
      <c r="B18" s="142">
        <v>2017</v>
      </c>
      <c r="C18" s="143"/>
      <c r="D18" s="144"/>
      <c r="E18" s="145"/>
      <c r="F18" s="143"/>
      <c r="G18" s="144"/>
      <c r="I18" s="141"/>
      <c r="J18" s="142">
        <v>2017</v>
      </c>
      <c r="K18" s="143"/>
      <c r="L18" s="144"/>
      <c r="M18" s="145"/>
      <c r="N18" s="143"/>
      <c r="O18" s="144"/>
    </row>
    <row r="19" spans="1:15" s="114" customFormat="1" ht="16.5" customHeight="1" x14ac:dyDescent="0.2">
      <c r="A19" s="150" t="s">
        <v>14</v>
      </c>
      <c r="B19" s="151" t="s">
        <v>15</v>
      </c>
      <c r="C19" s="19"/>
      <c r="D19" s="20"/>
      <c r="E19" s="152" t="s">
        <v>16</v>
      </c>
      <c r="F19" s="22"/>
      <c r="G19" s="20"/>
      <c r="I19" s="150" t="s">
        <v>14</v>
      </c>
      <c r="J19" s="151" t="s">
        <v>15</v>
      </c>
      <c r="K19" s="19"/>
      <c r="L19" s="20"/>
      <c r="M19" s="152" t="s">
        <v>16</v>
      </c>
      <c r="N19" s="22"/>
      <c r="O19" s="20"/>
    </row>
    <row r="20" spans="1:15" s="114" customFormat="1" ht="26.25" thickBot="1" x14ac:dyDescent="0.25">
      <c r="A20" s="153"/>
      <c r="B20" s="343" t="s">
        <v>158</v>
      </c>
      <c r="C20" s="344" t="s">
        <v>149</v>
      </c>
      <c r="D20" s="345" t="s">
        <v>17</v>
      </c>
      <c r="E20" s="346" t="s">
        <v>158</v>
      </c>
      <c r="F20" s="344" t="s">
        <v>149</v>
      </c>
      <c r="G20" s="345" t="s">
        <v>17</v>
      </c>
      <c r="I20" s="153"/>
      <c r="J20" s="343" t="s">
        <v>158</v>
      </c>
      <c r="K20" s="344" t="s">
        <v>149</v>
      </c>
      <c r="L20" s="345" t="s">
        <v>17</v>
      </c>
      <c r="M20" s="346" t="s">
        <v>158</v>
      </c>
      <c r="N20" s="344" t="s">
        <v>149</v>
      </c>
      <c r="O20" s="345" t="s">
        <v>17</v>
      </c>
    </row>
    <row r="21" spans="1:15" s="114" customFormat="1" ht="15.75" x14ac:dyDescent="0.25">
      <c r="A21" s="26" t="s">
        <v>25</v>
      </c>
      <c r="B21" s="124">
        <v>1381.732</v>
      </c>
      <c r="C21" s="125">
        <v>1387.2929999999999</v>
      </c>
      <c r="D21" s="90">
        <v>-0.40085259566651904</v>
      </c>
      <c r="E21" s="81">
        <v>67.501416579135437</v>
      </c>
      <c r="F21" s="76">
        <v>66.935044638815526</v>
      </c>
      <c r="G21" s="90">
        <v>0.84615158378705679</v>
      </c>
      <c r="I21" s="26" t="s">
        <v>25</v>
      </c>
      <c r="J21" s="124">
        <v>1270.3140000000001</v>
      </c>
      <c r="K21" s="125">
        <v>1274.2270000000001</v>
      </c>
      <c r="L21" s="90">
        <v>-0.30708814049616046</v>
      </c>
      <c r="M21" s="81">
        <v>57.025884983903637</v>
      </c>
      <c r="N21" s="76">
        <v>57.038789506159979</v>
      </c>
      <c r="O21" s="90">
        <v>-2.2624116619705498E-2</v>
      </c>
    </row>
    <row r="22" spans="1:15" s="114" customFormat="1" ht="15.75" x14ac:dyDescent="0.25">
      <c r="A22" s="126" t="s">
        <v>62</v>
      </c>
      <c r="B22" s="127">
        <v>1595.8520000000001</v>
      </c>
      <c r="C22" s="86">
        <v>1574.72</v>
      </c>
      <c r="D22" s="28">
        <v>1.3419528551107538</v>
      </c>
      <c r="E22" s="82">
        <v>12.507776298075267</v>
      </c>
      <c r="F22" s="30">
        <v>12.643186291880818</v>
      </c>
      <c r="G22" s="28">
        <v>-1.0710116158970799</v>
      </c>
      <c r="I22" s="126" t="s">
        <v>62</v>
      </c>
      <c r="J22" s="127">
        <v>1352.2470000000001</v>
      </c>
      <c r="K22" s="86">
        <v>1345.867</v>
      </c>
      <c r="L22" s="28">
        <v>0.47404386911931934</v>
      </c>
      <c r="M22" s="82">
        <v>6.5061798671249296</v>
      </c>
      <c r="N22" s="30">
        <v>6.047895128633602</v>
      </c>
      <c r="O22" s="28">
        <v>7.5775906946797145</v>
      </c>
    </row>
    <row r="23" spans="1:15" s="114" customFormat="1" ht="16.5" thickBot="1" x14ac:dyDescent="0.3">
      <c r="A23" s="126" t="s">
        <v>44</v>
      </c>
      <c r="B23" s="128">
        <v>1333.0329999999999</v>
      </c>
      <c r="C23" s="87">
        <v>1343.646</v>
      </c>
      <c r="D23" s="33">
        <v>-0.78986578310061251</v>
      </c>
      <c r="E23" s="83">
        <v>54.993640281060173</v>
      </c>
      <c r="F23" s="35">
        <v>54.29185834693471</v>
      </c>
      <c r="G23" s="33">
        <v>1.2926098967564368</v>
      </c>
      <c r="I23" s="126" t="s">
        <v>44</v>
      </c>
      <c r="J23" s="128">
        <v>1259.7149999999999</v>
      </c>
      <c r="K23" s="87">
        <v>1265.673</v>
      </c>
      <c r="L23" s="33">
        <v>-0.47073770239233076</v>
      </c>
      <c r="M23" s="83">
        <v>50.516959820809035</v>
      </c>
      <c r="N23" s="35">
        <v>50.986951212467389</v>
      </c>
      <c r="O23" s="33">
        <v>-0.92178759561413259</v>
      </c>
    </row>
    <row r="24" spans="1:15" s="114" customFormat="1" ht="15.75" x14ac:dyDescent="0.25">
      <c r="A24" s="26" t="s">
        <v>26</v>
      </c>
      <c r="B24" s="124">
        <v>1402.1289999999999</v>
      </c>
      <c r="C24" s="125">
        <v>1428.386</v>
      </c>
      <c r="D24" s="90">
        <v>-1.8382286020725533</v>
      </c>
      <c r="E24" s="81">
        <v>1.1059668335441784</v>
      </c>
      <c r="F24" s="76">
        <v>1.128200311430589</v>
      </c>
      <c r="G24" s="90">
        <v>-1.9707030445877076</v>
      </c>
      <c r="I24" s="26" t="s">
        <v>26</v>
      </c>
      <c r="J24" s="124">
        <v>2102.6909999999998</v>
      </c>
      <c r="K24" s="125">
        <v>2417.1819999999998</v>
      </c>
      <c r="L24" s="90">
        <v>-13.010646281496388</v>
      </c>
      <c r="M24" s="81">
        <v>0.72245895061885157</v>
      </c>
      <c r="N24" s="76">
        <v>0.43471423192763664</v>
      </c>
      <c r="O24" s="90">
        <v>66.191695039584872</v>
      </c>
    </row>
    <row r="25" spans="1:15" s="114" customFormat="1" ht="15.75" x14ac:dyDescent="0.25">
      <c r="A25" s="126" t="s">
        <v>62</v>
      </c>
      <c r="B25" s="127">
        <v>1348.9739999999999</v>
      </c>
      <c r="C25" s="86" t="s">
        <v>68</v>
      </c>
      <c r="D25" s="28" t="s">
        <v>52</v>
      </c>
      <c r="E25" s="82">
        <v>0.39046348295185279</v>
      </c>
      <c r="F25" s="30">
        <v>0.44094005995814822</v>
      </c>
      <c r="G25" s="28">
        <v>-11.447491754567823</v>
      </c>
      <c r="I25" s="126" t="s">
        <v>62</v>
      </c>
      <c r="J25" s="127" t="s">
        <v>68</v>
      </c>
      <c r="K25" s="86" t="s">
        <v>68</v>
      </c>
      <c r="L25" s="28" t="s">
        <v>52</v>
      </c>
      <c r="M25" s="82">
        <v>1.1873405068832119E-3</v>
      </c>
      <c r="N25" s="30">
        <v>4.2389024384072689E-3</v>
      </c>
      <c r="O25" s="28">
        <v>-71.989435375414189</v>
      </c>
    </row>
    <row r="26" spans="1:15" s="114" customFormat="1" ht="16.5" thickBot="1" x14ac:dyDescent="0.3">
      <c r="A26" s="126" t="s">
        <v>44</v>
      </c>
      <c r="B26" s="128">
        <v>1431.1369999999999</v>
      </c>
      <c r="C26" s="87">
        <v>1501.14</v>
      </c>
      <c r="D26" s="33">
        <v>-4.6633225415351101</v>
      </c>
      <c r="E26" s="83">
        <v>0.7155033505923255</v>
      </c>
      <c r="F26" s="35">
        <v>0.68726025147244074</v>
      </c>
      <c r="G26" s="33">
        <v>4.1095202376937285</v>
      </c>
      <c r="I26" s="126" t="s">
        <v>44</v>
      </c>
      <c r="J26" s="128">
        <v>2031.2449999999999</v>
      </c>
      <c r="K26" s="87">
        <v>2302.31</v>
      </c>
      <c r="L26" s="33">
        <v>-11.77360998301706</v>
      </c>
      <c r="M26" s="83">
        <v>0.56979990498530653</v>
      </c>
      <c r="N26" s="35">
        <v>0.30609475964535959</v>
      </c>
      <c r="O26" s="33">
        <v>86.15147336905568</v>
      </c>
    </row>
    <row r="27" spans="1:15" s="114" customFormat="1" ht="15.75" x14ac:dyDescent="0.25">
      <c r="A27" s="26" t="s">
        <v>63</v>
      </c>
      <c r="B27" s="124">
        <v>5581.4340000000002</v>
      </c>
      <c r="C27" s="125" t="s">
        <v>68</v>
      </c>
      <c r="D27" s="90" t="s">
        <v>52</v>
      </c>
      <c r="E27" s="81">
        <v>0.12661088167773485</v>
      </c>
      <c r="F27" s="76">
        <v>0.12085637592051794</v>
      </c>
      <c r="G27" s="90">
        <v>4.7614415982499745</v>
      </c>
      <c r="I27" s="26" t="s">
        <v>63</v>
      </c>
      <c r="J27" s="124">
        <v>4607.84</v>
      </c>
      <c r="K27" s="125">
        <v>4701.37</v>
      </c>
      <c r="L27" s="90">
        <v>-1.9894201052033715</v>
      </c>
      <c r="M27" s="81">
        <v>0.13735402060262267</v>
      </c>
      <c r="N27" s="76">
        <v>0.14381380164289345</v>
      </c>
      <c r="O27" s="90">
        <v>-4.4917671089115485</v>
      </c>
    </row>
    <row r="28" spans="1:15" s="114" customFormat="1" ht="15.75" x14ac:dyDescent="0.25">
      <c r="A28" s="126" t="s">
        <v>62</v>
      </c>
      <c r="B28" s="127" t="s">
        <v>52</v>
      </c>
      <c r="C28" s="86" t="s">
        <v>52</v>
      </c>
      <c r="D28" s="307" t="s">
        <v>52</v>
      </c>
      <c r="E28" s="82" t="s">
        <v>52</v>
      </c>
      <c r="F28" s="30" t="s">
        <v>52</v>
      </c>
      <c r="G28" s="28" t="s">
        <v>52</v>
      </c>
      <c r="I28" s="126" t="s">
        <v>62</v>
      </c>
      <c r="J28" s="127" t="s">
        <v>68</v>
      </c>
      <c r="K28" s="86" t="s">
        <v>68</v>
      </c>
      <c r="L28" s="307" t="s">
        <v>52</v>
      </c>
      <c r="M28" s="82">
        <v>1.1948900707998105E-2</v>
      </c>
      <c r="N28" s="30">
        <v>8.3792257503399505E-3</v>
      </c>
      <c r="O28" s="28">
        <v>42.601489254700297</v>
      </c>
    </row>
    <row r="29" spans="1:15" s="114" customFormat="1" ht="16.5" thickBot="1" x14ac:dyDescent="0.3">
      <c r="A29" s="126" t="s">
        <v>44</v>
      </c>
      <c r="B29" s="128">
        <v>5581.4340000000002</v>
      </c>
      <c r="C29" s="87" t="s">
        <v>68</v>
      </c>
      <c r="D29" s="89" t="s">
        <v>52</v>
      </c>
      <c r="E29" s="83">
        <v>0.12661088167773485</v>
      </c>
      <c r="F29" s="35">
        <v>0.12085637592051794</v>
      </c>
      <c r="G29" s="33">
        <v>4.7614415982499745</v>
      </c>
      <c r="I29" s="126" t="s">
        <v>44</v>
      </c>
      <c r="J29" s="128" t="s">
        <v>68</v>
      </c>
      <c r="K29" s="87" t="s">
        <v>68</v>
      </c>
      <c r="L29" s="89" t="s">
        <v>52</v>
      </c>
      <c r="M29" s="83">
        <v>0.12515118001742989</v>
      </c>
      <c r="N29" s="35">
        <v>0.13521770181430939</v>
      </c>
      <c r="O29" s="33">
        <v>-7.4446774806922607</v>
      </c>
    </row>
    <row r="30" spans="1:15" s="114" customFormat="1" ht="15.75" x14ac:dyDescent="0.25">
      <c r="A30" s="26" t="s">
        <v>141</v>
      </c>
      <c r="B30" s="124">
        <v>9193.2009999999991</v>
      </c>
      <c r="C30" s="125">
        <v>5627.973</v>
      </c>
      <c r="D30" s="90">
        <v>63.348349396843219</v>
      </c>
      <c r="E30" s="81">
        <v>0.80330368075577741</v>
      </c>
      <c r="F30" s="76">
        <v>0.39400479949715855</v>
      </c>
      <c r="G30" s="90">
        <v>103.88169935518022</v>
      </c>
      <c r="I30" s="26" t="s">
        <v>141</v>
      </c>
      <c r="J30" s="124">
        <v>2638.37</v>
      </c>
      <c r="K30" s="125">
        <v>2922.7510000000002</v>
      </c>
      <c r="L30" s="90">
        <v>-9.729908569015981</v>
      </c>
      <c r="M30" s="81">
        <v>2.9019837371412054</v>
      </c>
      <c r="N30" s="76">
        <v>2.3752574804634241</v>
      </c>
      <c r="O30" s="90">
        <v>22.175543536232311</v>
      </c>
    </row>
    <row r="31" spans="1:15" s="114" customFormat="1" ht="15.75" x14ac:dyDescent="0.25">
      <c r="A31" s="126" t="s">
        <v>62</v>
      </c>
      <c r="B31" s="127">
        <v>3006.9290000000001</v>
      </c>
      <c r="C31" s="86">
        <v>2953.087</v>
      </c>
      <c r="D31" s="28">
        <v>1.823244625031369</v>
      </c>
      <c r="E31" s="82">
        <v>6.6890351219704811E-2</v>
      </c>
      <c r="F31" s="30">
        <v>7.059890895828537E-2</v>
      </c>
      <c r="G31" s="28">
        <v>-5.2529958228842135</v>
      </c>
      <c r="I31" s="126" t="s">
        <v>62</v>
      </c>
      <c r="J31" s="127" t="s">
        <v>68</v>
      </c>
      <c r="K31" s="86">
        <v>6505.4229999999998</v>
      </c>
      <c r="L31" s="307" t="s">
        <v>52</v>
      </c>
      <c r="M31" s="82">
        <v>0.18265826734213758</v>
      </c>
      <c r="N31" s="30">
        <v>0.13288466248774417</v>
      </c>
      <c r="O31" s="28">
        <v>37.456245079437963</v>
      </c>
    </row>
    <row r="32" spans="1:15" s="114" customFormat="1" ht="16.5" thickBot="1" x14ac:dyDescent="0.3">
      <c r="A32" s="126" t="s">
        <v>44</v>
      </c>
      <c r="B32" s="128">
        <v>9755.116</v>
      </c>
      <c r="C32" s="87">
        <v>6211.8959999999997</v>
      </c>
      <c r="D32" s="33">
        <v>57.03926788214099</v>
      </c>
      <c r="E32" s="83">
        <v>0.73641332953607264</v>
      </c>
      <c r="F32" s="35">
        <v>0.3234058905388732</v>
      </c>
      <c r="G32" s="33">
        <v>127.7056018704632</v>
      </c>
      <c r="I32" s="126" t="s">
        <v>44</v>
      </c>
      <c r="J32" s="128">
        <v>2458.4520000000002</v>
      </c>
      <c r="K32" s="87">
        <v>2814.8249999999998</v>
      </c>
      <c r="L32" s="33">
        <v>-12.660573925554861</v>
      </c>
      <c r="M32" s="83">
        <v>2.540023326779854</v>
      </c>
      <c r="N32" s="35">
        <v>1.9959250017892112</v>
      </c>
      <c r="O32" s="33">
        <v>27.260459411195093</v>
      </c>
    </row>
    <row r="33" spans="1:15" s="114" customFormat="1" ht="15.75" x14ac:dyDescent="0.25">
      <c r="A33" s="26" t="s">
        <v>27</v>
      </c>
      <c r="B33" s="124">
        <v>1471.5909999999999</v>
      </c>
      <c r="C33" s="75">
        <v>1463.5</v>
      </c>
      <c r="D33" s="90">
        <v>0.55285275025622782</v>
      </c>
      <c r="E33" s="81">
        <v>10.447336067883255</v>
      </c>
      <c r="F33" s="76">
        <v>10.043317207833359</v>
      </c>
      <c r="G33" s="90">
        <v>4.0227631139119806</v>
      </c>
      <c r="I33" s="26" t="s">
        <v>27</v>
      </c>
      <c r="J33" s="124">
        <v>1345.6569999999999</v>
      </c>
      <c r="K33" s="75">
        <v>1335.3810000000001</v>
      </c>
      <c r="L33" s="90">
        <v>0.76951821240528651</v>
      </c>
      <c r="M33" s="81">
        <v>16.309096442110153</v>
      </c>
      <c r="N33" s="76">
        <v>16.429157786604186</v>
      </c>
      <c r="O33" s="90">
        <v>-0.73078210127074961</v>
      </c>
    </row>
    <row r="34" spans="1:15" s="114" customFormat="1" ht="15.75" x14ac:dyDescent="0.25">
      <c r="A34" s="126" t="s">
        <v>62</v>
      </c>
      <c r="B34" s="127">
        <v>1744.4110000000001</v>
      </c>
      <c r="C34" s="87">
        <v>1728.5930000000001</v>
      </c>
      <c r="D34" s="28">
        <v>0.91507948950389029</v>
      </c>
      <c r="E34" s="82">
        <v>0.9486424220150107</v>
      </c>
      <c r="F34" s="30">
        <v>1.1088975641678929</v>
      </c>
      <c r="G34" s="28">
        <v>-14.451753464995321</v>
      </c>
      <c r="I34" s="126" t="s">
        <v>62</v>
      </c>
      <c r="J34" s="127">
        <v>1507.4</v>
      </c>
      <c r="K34" s="27">
        <v>1519.452</v>
      </c>
      <c r="L34" s="28">
        <v>-0.79318069935739377</v>
      </c>
      <c r="M34" s="82">
        <v>1.7350270528328091</v>
      </c>
      <c r="N34" s="30">
        <v>1.5267803669548834</v>
      </c>
      <c r="O34" s="28">
        <v>13.639596787144134</v>
      </c>
    </row>
    <row r="35" spans="1:15" s="114" customFormat="1" ht="16.5" thickBot="1" x14ac:dyDescent="0.3">
      <c r="A35" s="126" t="s">
        <v>44</v>
      </c>
      <c r="B35" s="128">
        <v>1444.431</v>
      </c>
      <c r="C35" s="87">
        <v>1430.703</v>
      </c>
      <c r="D35" s="33">
        <v>0.95952828784171607</v>
      </c>
      <c r="E35" s="83">
        <v>9.4937778824697734</v>
      </c>
      <c r="F35" s="35">
        <v>8.92827639076779</v>
      </c>
      <c r="G35" s="33">
        <v>6.3338260034908362</v>
      </c>
      <c r="I35" s="126" t="s">
        <v>44</v>
      </c>
      <c r="J35" s="128">
        <v>1278.298</v>
      </c>
      <c r="K35" s="27">
        <v>1275.374</v>
      </c>
      <c r="L35" s="33">
        <v>0.22926608194929315</v>
      </c>
      <c r="M35" s="83">
        <v>9.8683575676622795</v>
      </c>
      <c r="N35" s="35">
        <v>10.381952711855908</v>
      </c>
      <c r="O35" s="33">
        <v>-4.9469994561535282</v>
      </c>
    </row>
    <row r="36" spans="1:15" s="114" customFormat="1" ht="15.75" x14ac:dyDescent="0.25">
      <c r="A36" s="26" t="s">
        <v>28</v>
      </c>
      <c r="B36" s="124">
        <v>1420.825</v>
      </c>
      <c r="C36" s="75">
        <v>1349.4110000000001</v>
      </c>
      <c r="D36" s="90">
        <v>5.2922349084155966</v>
      </c>
      <c r="E36" s="81">
        <v>0.52908801078878176</v>
      </c>
      <c r="F36" s="76">
        <v>0.57303212209941456</v>
      </c>
      <c r="G36" s="90">
        <v>-7.6686994700462892</v>
      </c>
      <c r="I36" s="26" t="s">
        <v>28</v>
      </c>
      <c r="J36" s="124">
        <v>3158.5770000000002</v>
      </c>
      <c r="K36" s="75">
        <v>3100.9470000000001</v>
      </c>
      <c r="L36" s="90">
        <v>1.8584645271267166</v>
      </c>
      <c r="M36" s="81">
        <v>3.3218081233033214E-2</v>
      </c>
      <c r="N36" s="76">
        <v>2.0754192093783184E-2</v>
      </c>
      <c r="O36" s="90">
        <v>60.054802822141781</v>
      </c>
    </row>
    <row r="37" spans="1:15" s="114" customFormat="1" ht="15.75" x14ac:dyDescent="0.25">
      <c r="A37" s="126" t="s">
        <v>62</v>
      </c>
      <c r="B37" s="127" t="s">
        <v>52</v>
      </c>
      <c r="C37" s="87" t="s">
        <v>52</v>
      </c>
      <c r="D37" s="307" t="s">
        <v>52</v>
      </c>
      <c r="E37" s="82" t="s">
        <v>52</v>
      </c>
      <c r="F37" s="30" t="s">
        <v>52</v>
      </c>
      <c r="G37" s="28" t="s">
        <v>52</v>
      </c>
      <c r="I37" s="126" t="s">
        <v>62</v>
      </c>
      <c r="J37" s="127" t="s">
        <v>52</v>
      </c>
      <c r="K37" s="27" t="s">
        <v>52</v>
      </c>
      <c r="L37" s="307" t="s">
        <v>52</v>
      </c>
      <c r="M37" s="82" t="s">
        <v>52</v>
      </c>
      <c r="N37" s="30" t="s">
        <v>52</v>
      </c>
      <c r="O37" s="28" t="s">
        <v>52</v>
      </c>
    </row>
    <row r="38" spans="1:15" s="114" customFormat="1" ht="16.5" thickBot="1" x14ac:dyDescent="0.3">
      <c r="A38" s="126" t="s">
        <v>44</v>
      </c>
      <c r="B38" s="128">
        <v>1420.825</v>
      </c>
      <c r="C38" s="87">
        <v>1349.4110000000001</v>
      </c>
      <c r="D38" s="33">
        <v>5.2922349084155966</v>
      </c>
      <c r="E38" s="83">
        <v>0.52908801078878176</v>
      </c>
      <c r="F38" s="35">
        <v>0.57303212209941456</v>
      </c>
      <c r="G38" s="33">
        <v>-7.6686994700462892</v>
      </c>
      <c r="I38" s="126" t="s">
        <v>44</v>
      </c>
      <c r="J38" s="128">
        <v>3300.8290000000002</v>
      </c>
      <c r="K38" s="27">
        <v>3192.5729999999999</v>
      </c>
      <c r="L38" s="33">
        <v>3.3908699973344483</v>
      </c>
      <c r="M38" s="83">
        <v>2.8482445685348724E-2</v>
      </c>
      <c r="N38" s="35">
        <v>1.822399451426877E-2</v>
      </c>
      <c r="O38" s="33">
        <v>56.290903528575662</v>
      </c>
    </row>
    <row r="39" spans="1:15" s="114" customFormat="1" ht="15.75" x14ac:dyDescent="0.25">
      <c r="A39" s="26" t="s">
        <v>64</v>
      </c>
      <c r="B39" s="124">
        <v>6274.4489999999996</v>
      </c>
      <c r="C39" s="75" t="s">
        <v>68</v>
      </c>
      <c r="D39" s="315" t="s">
        <v>52</v>
      </c>
      <c r="E39" s="81">
        <v>4.9193602985203227E-2</v>
      </c>
      <c r="F39" s="76">
        <v>3.879949198531827E-2</v>
      </c>
      <c r="G39" s="90">
        <v>26.789296632590165</v>
      </c>
      <c r="I39" s="26" t="s">
        <v>64</v>
      </c>
      <c r="J39" s="124" t="s">
        <v>68</v>
      </c>
      <c r="K39" s="75" t="s">
        <v>68</v>
      </c>
      <c r="L39" s="315" t="s">
        <v>52</v>
      </c>
      <c r="M39" s="81">
        <v>8.576304609255847E-2</v>
      </c>
      <c r="N39" s="76">
        <v>0.11153899563511344</v>
      </c>
      <c r="O39" s="90">
        <v>-23.109361345585288</v>
      </c>
    </row>
    <row r="40" spans="1:15" s="114" customFormat="1" ht="15.75" x14ac:dyDescent="0.25">
      <c r="A40" s="126" t="s">
        <v>62</v>
      </c>
      <c r="B40" s="127" t="s">
        <v>52</v>
      </c>
      <c r="C40" s="87" t="s">
        <v>52</v>
      </c>
      <c r="D40" s="28" t="s">
        <v>52</v>
      </c>
      <c r="E40" s="82" t="s">
        <v>52</v>
      </c>
      <c r="F40" s="30" t="s">
        <v>52</v>
      </c>
      <c r="G40" s="28" t="s">
        <v>52</v>
      </c>
      <c r="I40" s="126" t="s">
        <v>62</v>
      </c>
      <c r="J40" s="127" t="s">
        <v>52</v>
      </c>
      <c r="K40" s="27" t="s">
        <v>52</v>
      </c>
      <c r="L40" s="28" t="s">
        <v>52</v>
      </c>
      <c r="M40" s="82" t="s">
        <v>52</v>
      </c>
      <c r="N40" s="30" t="s">
        <v>52</v>
      </c>
      <c r="O40" s="28" t="s">
        <v>52</v>
      </c>
    </row>
    <row r="41" spans="1:15" s="114" customFormat="1" ht="16.5" thickBot="1" x14ac:dyDescent="0.3">
      <c r="A41" s="126" t="s">
        <v>44</v>
      </c>
      <c r="B41" s="128">
        <v>6274.4489999999996</v>
      </c>
      <c r="C41" s="87" t="s">
        <v>68</v>
      </c>
      <c r="D41" s="89" t="s">
        <v>52</v>
      </c>
      <c r="E41" s="83">
        <v>4.9193602985203227E-2</v>
      </c>
      <c r="F41" s="35">
        <v>3.879949198531827E-2</v>
      </c>
      <c r="G41" s="33">
        <v>26.789296632590165</v>
      </c>
      <c r="I41" s="126" t="s">
        <v>44</v>
      </c>
      <c r="J41" s="128" t="s">
        <v>68</v>
      </c>
      <c r="K41" s="27" t="s">
        <v>68</v>
      </c>
      <c r="L41" s="89" t="s">
        <v>52</v>
      </c>
      <c r="M41" s="83">
        <v>8.576304609255847E-2</v>
      </c>
      <c r="N41" s="35">
        <v>0.11153899563511344</v>
      </c>
      <c r="O41" s="33">
        <v>-23.109361345585288</v>
      </c>
    </row>
    <row r="42" spans="1:15" s="114" customFormat="1" ht="15.75" x14ac:dyDescent="0.25">
      <c r="A42" s="26" t="s">
        <v>142</v>
      </c>
      <c r="B42" s="124">
        <v>5221.5990000000002</v>
      </c>
      <c r="C42" s="75">
        <v>3122.1329999999998</v>
      </c>
      <c r="D42" s="90">
        <v>67.244604890310583</v>
      </c>
      <c r="E42" s="81">
        <v>6.919236725020908E-2</v>
      </c>
      <c r="F42" s="76">
        <v>5.554389774523219E-2</v>
      </c>
      <c r="G42" s="90">
        <v>24.572401396062372</v>
      </c>
      <c r="I42" s="26" t="s">
        <v>142</v>
      </c>
      <c r="J42" s="124">
        <v>5083.6750000000002</v>
      </c>
      <c r="K42" s="75">
        <v>5149.1009999999997</v>
      </c>
      <c r="L42" s="90">
        <v>-1.2706295720359628</v>
      </c>
      <c r="M42" s="81">
        <v>0.19512877428437342</v>
      </c>
      <c r="N42" s="76">
        <v>0.25685777194218556</v>
      </c>
      <c r="O42" s="90">
        <v>-24.032365145527432</v>
      </c>
    </row>
    <row r="43" spans="1:15" s="114" customFormat="1" ht="15.75" x14ac:dyDescent="0.25">
      <c r="A43" s="126" t="s">
        <v>62</v>
      </c>
      <c r="B43" s="127" t="s">
        <v>68</v>
      </c>
      <c r="C43" s="87">
        <v>1850.4069999999999</v>
      </c>
      <c r="D43" s="307" t="s">
        <v>52</v>
      </c>
      <c r="E43" s="82">
        <v>2.3311908864464249E-2</v>
      </c>
      <c r="F43" s="30">
        <v>2.4835716484352163E-2</v>
      </c>
      <c r="G43" s="28">
        <v>-6.1355492636904385</v>
      </c>
      <c r="I43" s="126" t="s">
        <v>62</v>
      </c>
      <c r="J43" s="127">
        <v>5839.0569999999998</v>
      </c>
      <c r="K43" s="27">
        <v>10483.109</v>
      </c>
      <c r="L43" s="28">
        <v>-44.300331132682111</v>
      </c>
      <c r="M43" s="82">
        <v>3.8132161018746391E-2</v>
      </c>
      <c r="N43" s="30">
        <v>4.0877477778129015E-2</v>
      </c>
      <c r="O43" s="28">
        <v>-6.7159641656058131</v>
      </c>
    </row>
    <row r="44" spans="1:15" s="114" customFormat="1" ht="16.5" thickBot="1" x14ac:dyDescent="0.3">
      <c r="A44" s="126" t="s">
        <v>44</v>
      </c>
      <c r="B44" s="129">
        <v>6939.1840000000002</v>
      </c>
      <c r="C44" s="40">
        <v>4150.6610000000001</v>
      </c>
      <c r="D44" s="37">
        <v>67.182624647014052</v>
      </c>
      <c r="E44" s="83">
        <v>4.5880458385744831E-2</v>
      </c>
      <c r="F44" s="35">
        <v>3.0708181260880024E-2</v>
      </c>
      <c r="G44" s="33">
        <v>49.40793137818676</v>
      </c>
      <c r="I44" s="126" t="s">
        <v>44</v>
      </c>
      <c r="J44" s="129">
        <v>4900.2039999999997</v>
      </c>
      <c r="K44" s="40">
        <v>4139.5609999999997</v>
      </c>
      <c r="L44" s="37">
        <v>18.374967780399903</v>
      </c>
      <c r="M44" s="83">
        <v>0.15699661326562703</v>
      </c>
      <c r="N44" s="35">
        <v>0.21598029416405656</v>
      </c>
      <c r="O44" s="33">
        <v>-27.309751163514061</v>
      </c>
    </row>
    <row r="45" spans="1:15" s="114" customFormat="1" ht="16.5" customHeight="1" thickBot="1" x14ac:dyDescent="0.3">
      <c r="A45" s="112" t="s">
        <v>49</v>
      </c>
      <c r="B45" s="130"/>
      <c r="C45" s="131"/>
      <c r="D45" s="132"/>
      <c r="E45" s="132"/>
      <c r="F45" s="132"/>
      <c r="G45" s="133"/>
      <c r="I45" s="112" t="s">
        <v>49</v>
      </c>
      <c r="J45" s="130"/>
      <c r="K45" s="131"/>
      <c r="L45" s="132"/>
      <c r="M45" s="132"/>
      <c r="N45" s="132"/>
      <c r="O45" s="133"/>
    </row>
    <row r="46" spans="1:15" s="114" customFormat="1" ht="15.75" x14ac:dyDescent="0.25">
      <c r="A46" s="134" t="s">
        <v>18</v>
      </c>
      <c r="B46" s="135">
        <v>1014.855</v>
      </c>
      <c r="C46" s="72">
        <v>1006.779</v>
      </c>
      <c r="D46" s="73">
        <v>0.80216214283373233</v>
      </c>
      <c r="E46" s="119">
        <v>12.658898055300021</v>
      </c>
      <c r="F46" s="120">
        <v>13.509587031140471</v>
      </c>
      <c r="G46" s="73">
        <v>-6.2969280547181565</v>
      </c>
      <c r="I46" s="134" t="s">
        <v>18</v>
      </c>
      <c r="J46" s="135">
        <v>1009.2910000000001</v>
      </c>
      <c r="K46" s="72">
        <v>986.23299999999995</v>
      </c>
      <c r="L46" s="73">
        <v>2.3379870679646806</v>
      </c>
      <c r="M46" s="119">
        <v>9.6646703331924542</v>
      </c>
      <c r="N46" s="120">
        <v>10.485960262228362</v>
      </c>
      <c r="O46" s="73">
        <v>-7.8322815316618071</v>
      </c>
    </row>
    <row r="47" spans="1:15" s="114" customFormat="1" ht="15.75" x14ac:dyDescent="0.25">
      <c r="A47" s="136" t="s">
        <v>19</v>
      </c>
      <c r="B47" s="137">
        <v>1506.3240000000001</v>
      </c>
      <c r="C47" s="27">
        <v>1609.914</v>
      </c>
      <c r="D47" s="33">
        <v>-6.434505197172018</v>
      </c>
      <c r="E47" s="34">
        <v>0.70458076411425574</v>
      </c>
      <c r="F47" s="35">
        <v>0.6049729955535782</v>
      </c>
      <c r="G47" s="33">
        <v>16.464828891995722</v>
      </c>
      <c r="I47" s="136" t="s">
        <v>19</v>
      </c>
      <c r="J47" s="137">
        <v>2139.6990000000001</v>
      </c>
      <c r="K47" s="27">
        <v>2062.6840000000002</v>
      </c>
      <c r="L47" s="33">
        <v>3.7337275123091986</v>
      </c>
      <c r="M47" s="34">
        <v>0.17018089715997761</v>
      </c>
      <c r="N47" s="35">
        <v>0.17161968725049212</v>
      </c>
      <c r="O47" s="33">
        <v>-0.83835958074814765</v>
      </c>
    </row>
    <row r="48" spans="1:15" s="114" customFormat="1" ht="15.75" x14ac:dyDescent="0.25">
      <c r="A48" s="138" t="s">
        <v>61</v>
      </c>
      <c r="B48" s="137">
        <v>4535.5320000000002</v>
      </c>
      <c r="C48" s="27">
        <v>4544.9080000000004</v>
      </c>
      <c r="D48" s="33">
        <v>-0.20629680512785306</v>
      </c>
      <c r="E48" s="34">
        <v>0.12967224327385687</v>
      </c>
      <c r="F48" s="35">
        <v>9.7261434856946272E-2</v>
      </c>
      <c r="G48" s="33">
        <v>33.323391192594428</v>
      </c>
      <c r="I48" s="138" t="s">
        <v>61</v>
      </c>
      <c r="J48" s="137">
        <v>4519.8249999999998</v>
      </c>
      <c r="K48" s="27">
        <v>4398.9160000000002</v>
      </c>
      <c r="L48" s="33">
        <v>2.7486089754839522</v>
      </c>
      <c r="M48" s="34">
        <v>0.15442976153398352</v>
      </c>
      <c r="N48" s="35">
        <v>0.12783083927048028</v>
      </c>
      <c r="O48" s="33">
        <v>20.807907086663146</v>
      </c>
    </row>
    <row r="49" spans="1:15" s="114" customFormat="1" ht="16.5" thickBot="1" x14ac:dyDescent="0.3">
      <c r="A49" s="139" t="s">
        <v>69</v>
      </c>
      <c r="B49" s="140">
        <v>4394.4840000000004</v>
      </c>
      <c r="C49" s="40">
        <v>5104.277</v>
      </c>
      <c r="D49" s="37">
        <v>-13.905847978077984</v>
      </c>
      <c r="E49" s="38">
        <v>0.27122624637182691</v>
      </c>
      <c r="F49" s="39">
        <v>0.23466417746370308</v>
      </c>
      <c r="G49" s="37">
        <v>15.580592361089757</v>
      </c>
      <c r="I49" s="139" t="s">
        <v>69</v>
      </c>
      <c r="J49" s="140">
        <v>2426.6729999999998</v>
      </c>
      <c r="K49" s="40">
        <v>2113.2910000000002</v>
      </c>
      <c r="L49" s="37">
        <v>14.829098311590764</v>
      </c>
      <c r="M49" s="38">
        <v>0.20420884070406412</v>
      </c>
      <c r="N49" s="39">
        <v>0.23605100431428264</v>
      </c>
      <c r="O49" s="37">
        <v>-13.489526851503364</v>
      </c>
    </row>
    <row r="50" spans="1:15" s="114" customFormat="1" ht="16.5" thickBot="1" x14ac:dyDescent="0.3">
      <c r="A50" s="112" t="s">
        <v>50</v>
      </c>
      <c r="B50" s="130"/>
      <c r="C50" s="131"/>
      <c r="D50" s="132"/>
      <c r="E50" s="132"/>
      <c r="F50" s="132"/>
      <c r="G50" s="133"/>
      <c r="I50" s="112" t="s">
        <v>50</v>
      </c>
      <c r="J50" s="130"/>
      <c r="K50" s="131"/>
      <c r="L50" s="132"/>
      <c r="M50" s="132"/>
      <c r="N50" s="132"/>
      <c r="O50" s="133"/>
    </row>
    <row r="51" spans="1:15" s="114" customFormat="1" ht="15.75" x14ac:dyDescent="0.25">
      <c r="A51" s="134" t="s">
        <v>18</v>
      </c>
      <c r="B51" s="135">
        <v>970.58299999999997</v>
      </c>
      <c r="C51" s="72">
        <v>969.12900000000002</v>
      </c>
      <c r="D51" s="73">
        <v>0.15003162633663328</v>
      </c>
      <c r="E51" s="119">
        <v>4.0687054269148684</v>
      </c>
      <c r="F51" s="120">
        <v>4.722443792469277</v>
      </c>
      <c r="G51" s="73">
        <v>-13.843221736104161</v>
      </c>
      <c r="I51" s="134" t="s">
        <v>18</v>
      </c>
      <c r="J51" s="135">
        <v>981.28599999999994</v>
      </c>
      <c r="K51" s="72">
        <v>981.07799999999997</v>
      </c>
      <c r="L51" s="73">
        <v>2.1201168510553696E-2</v>
      </c>
      <c r="M51" s="119">
        <v>3.8477931046126601</v>
      </c>
      <c r="N51" s="120">
        <v>3.8342219803455562</v>
      </c>
      <c r="O51" s="73">
        <v>0.35394727630977835</v>
      </c>
    </row>
    <row r="52" spans="1:15" s="114" customFormat="1" ht="15.75" x14ac:dyDescent="0.25">
      <c r="A52" s="136" t="s">
        <v>19</v>
      </c>
      <c r="B52" s="137">
        <v>1006.428</v>
      </c>
      <c r="C52" s="27" t="s">
        <v>68</v>
      </c>
      <c r="D52" s="33" t="s">
        <v>52</v>
      </c>
      <c r="E52" s="34">
        <v>0.84065948602856122</v>
      </c>
      <c r="F52" s="35">
        <v>0.75456928683947089</v>
      </c>
      <c r="G52" s="33">
        <v>11.409184112128512</v>
      </c>
      <c r="I52" s="136" t="s">
        <v>19</v>
      </c>
      <c r="J52" s="137">
        <v>2958.1979999999999</v>
      </c>
      <c r="K52" s="27">
        <v>3284.136</v>
      </c>
      <c r="L52" s="33">
        <v>-9.9246194432873711</v>
      </c>
      <c r="M52" s="34">
        <v>5.6964891370697461E-3</v>
      </c>
      <c r="N52" s="35">
        <v>1.8368577233098163E-2</v>
      </c>
      <c r="O52" s="33">
        <v>-68.987858641521242</v>
      </c>
    </row>
    <row r="53" spans="1:15" s="114" customFormat="1" ht="15.75" x14ac:dyDescent="0.25">
      <c r="A53" s="138" t="s">
        <v>61</v>
      </c>
      <c r="B53" s="137" t="s">
        <v>52</v>
      </c>
      <c r="C53" s="27" t="s">
        <v>52</v>
      </c>
      <c r="D53" s="33" t="s">
        <v>52</v>
      </c>
      <c r="E53" s="34" t="s">
        <v>52</v>
      </c>
      <c r="F53" s="35" t="s">
        <v>52</v>
      </c>
      <c r="G53" s="33" t="s">
        <v>52</v>
      </c>
      <c r="I53" s="138" t="s">
        <v>61</v>
      </c>
      <c r="J53" s="137" t="s">
        <v>68</v>
      </c>
      <c r="K53" s="27" t="s">
        <v>68</v>
      </c>
      <c r="L53" s="89" t="s">
        <v>52</v>
      </c>
      <c r="M53" s="34">
        <v>7.6243732317720248E-2</v>
      </c>
      <c r="N53" s="35">
        <v>5.5690634516377041E-2</v>
      </c>
      <c r="O53" s="33">
        <v>36.905842391325464</v>
      </c>
    </row>
    <row r="54" spans="1:15" s="114" customFormat="1" ht="16.5" thickBot="1" x14ac:dyDescent="0.3">
      <c r="A54" s="139" t="s">
        <v>69</v>
      </c>
      <c r="B54" s="140">
        <v>2371.395</v>
      </c>
      <c r="C54" s="40">
        <v>2368.944</v>
      </c>
      <c r="D54" s="37">
        <v>0.10346382185480205</v>
      </c>
      <c r="E54" s="38">
        <v>3.9338096854606833E-2</v>
      </c>
      <c r="F54" s="39">
        <v>4.0981963409492429E-2</v>
      </c>
      <c r="G54" s="37">
        <v>-4.0111952140019644</v>
      </c>
      <c r="I54" s="139" t="s">
        <v>69</v>
      </c>
      <c r="J54" s="140">
        <v>2046.3989999999999</v>
      </c>
      <c r="K54" s="40">
        <v>2169.2460000000001</v>
      </c>
      <c r="L54" s="37">
        <v>-5.6631198121374986</v>
      </c>
      <c r="M54" s="38">
        <v>0.18813513280163358</v>
      </c>
      <c r="N54" s="39">
        <v>0.20881030569847156</v>
      </c>
      <c r="O54" s="37">
        <v>-9.90141402632376</v>
      </c>
    </row>
    <row r="55" spans="1:15" s="114" customFormat="1" ht="16.5" thickBot="1" x14ac:dyDescent="0.3">
      <c r="A55" s="112" t="s">
        <v>51</v>
      </c>
      <c r="B55" s="130"/>
      <c r="C55" s="131"/>
      <c r="D55" s="132"/>
      <c r="E55" s="132"/>
      <c r="F55" s="132"/>
      <c r="G55" s="133"/>
      <c r="I55" s="112" t="s">
        <v>51</v>
      </c>
      <c r="J55" s="130"/>
      <c r="K55" s="131"/>
      <c r="L55" s="132"/>
      <c r="M55" s="132"/>
      <c r="N55" s="132"/>
      <c r="O55" s="133"/>
    </row>
    <row r="56" spans="1:15" s="114" customFormat="1" ht="15.75" x14ac:dyDescent="0.25">
      <c r="A56" s="134" t="s">
        <v>18</v>
      </c>
      <c r="B56" s="135">
        <v>1252.259</v>
      </c>
      <c r="C56" s="72">
        <v>1223.703</v>
      </c>
      <c r="D56" s="73">
        <v>2.3335727705170322</v>
      </c>
      <c r="E56" s="119">
        <v>0.51142323499914832</v>
      </c>
      <c r="F56" s="120">
        <v>0.52614131938965802</v>
      </c>
      <c r="G56" s="73">
        <v>-2.7973633410094427</v>
      </c>
      <c r="I56" s="134" t="s">
        <v>18</v>
      </c>
      <c r="J56" s="135">
        <v>1074.3119999999999</v>
      </c>
      <c r="K56" s="72">
        <v>1074.942</v>
      </c>
      <c r="L56" s="73">
        <v>-5.8607813258772019E-2</v>
      </c>
      <c r="M56" s="119">
        <v>6.4171567820683864</v>
      </c>
      <c r="N56" s="120">
        <v>6.2729184146662602</v>
      </c>
      <c r="O56" s="73">
        <v>2.2993821673958452</v>
      </c>
    </row>
    <row r="57" spans="1:15" s="114" customFormat="1" ht="15.75" x14ac:dyDescent="0.25">
      <c r="A57" s="136" t="s">
        <v>19</v>
      </c>
      <c r="B57" s="137">
        <v>3818.5569999999998</v>
      </c>
      <c r="C57" s="27">
        <v>3807.1019999999999</v>
      </c>
      <c r="D57" s="33">
        <v>0.30088503013578116</v>
      </c>
      <c r="E57" s="34">
        <v>1.3232595619791041E-2</v>
      </c>
      <c r="F57" s="35">
        <v>1.602095689893767E-2</v>
      </c>
      <c r="G57" s="33">
        <v>-17.404461523340856</v>
      </c>
      <c r="I57" s="136" t="s">
        <v>19</v>
      </c>
      <c r="J57" s="137">
        <v>1834.8430000000001</v>
      </c>
      <c r="K57" s="27">
        <v>1928.6489999999999</v>
      </c>
      <c r="L57" s="33">
        <v>-4.8638191811988509</v>
      </c>
      <c r="M57" s="34">
        <v>3.3321029831895915E-2</v>
      </c>
      <c r="N57" s="35">
        <v>1.1908358478130189E-2</v>
      </c>
      <c r="O57" s="33">
        <v>179.81211594436206</v>
      </c>
    </row>
    <row r="58" spans="1:15" s="114" customFormat="1" ht="16.5" customHeight="1" x14ac:dyDescent="0.25">
      <c r="A58" s="138" t="s">
        <v>61</v>
      </c>
      <c r="B58" s="137" t="s">
        <v>52</v>
      </c>
      <c r="C58" s="27" t="s">
        <v>52</v>
      </c>
      <c r="D58" s="33" t="s">
        <v>52</v>
      </c>
      <c r="E58" s="34" t="s">
        <v>52</v>
      </c>
      <c r="F58" s="35" t="s">
        <v>52</v>
      </c>
      <c r="G58" s="33" t="s">
        <v>52</v>
      </c>
      <c r="I58" s="138" t="s">
        <v>61</v>
      </c>
      <c r="J58" s="137" t="s">
        <v>68</v>
      </c>
      <c r="K58" s="27" t="s">
        <v>68</v>
      </c>
      <c r="L58" s="89" t="s">
        <v>52</v>
      </c>
      <c r="M58" s="34">
        <v>1.6622767096364968E-2</v>
      </c>
      <c r="N58" s="35">
        <v>1.9774972770802281E-2</v>
      </c>
      <c r="O58" s="33">
        <v>-15.940379341970779</v>
      </c>
    </row>
    <row r="59" spans="1:15" s="114" customFormat="1" ht="16.5" thickBot="1" x14ac:dyDescent="0.3">
      <c r="A59" s="139" t="s">
        <v>69</v>
      </c>
      <c r="B59" s="140" t="s">
        <v>52</v>
      </c>
      <c r="C59" s="40" t="s">
        <v>52</v>
      </c>
      <c r="D59" s="37" t="s">
        <v>52</v>
      </c>
      <c r="E59" s="38" t="s">
        <v>52</v>
      </c>
      <c r="F59" s="39" t="s">
        <v>52</v>
      </c>
      <c r="G59" s="37" t="s">
        <v>52</v>
      </c>
      <c r="I59" s="139" t="s">
        <v>69</v>
      </c>
      <c r="J59" s="140" t="s">
        <v>68</v>
      </c>
      <c r="K59" s="40" t="s">
        <v>68</v>
      </c>
      <c r="L59" s="37" t="s">
        <v>52</v>
      </c>
      <c r="M59" s="38">
        <v>0.11646231827341748</v>
      </c>
      <c r="N59" s="39">
        <v>2.8890255998819156E-2</v>
      </c>
      <c r="O59" s="37">
        <v>303.11971717446079</v>
      </c>
    </row>
    <row r="60" spans="1:15" s="114" customFormat="1" ht="15.75" x14ac:dyDescent="0.25">
      <c r="A60" s="116"/>
      <c r="B60" s="117"/>
      <c r="C60" s="88"/>
      <c r="D60" s="115"/>
      <c r="E60" s="115"/>
      <c r="F60" s="115"/>
      <c r="G60" s="115"/>
    </row>
    <row r="61" spans="1:15" s="114" customFormat="1" ht="18.75" x14ac:dyDescent="0.25">
      <c r="A61" s="317" t="s">
        <v>130</v>
      </c>
      <c r="B61" s="117"/>
      <c r="C61" s="88"/>
      <c r="D61" s="115"/>
      <c r="E61" s="115"/>
      <c r="F61" s="115"/>
      <c r="G61" s="115"/>
    </row>
    <row r="62" spans="1:15" ht="15.75" x14ac:dyDescent="0.2">
      <c r="A62" s="52" t="s">
        <v>22</v>
      </c>
      <c r="B62" s="84"/>
      <c r="C62" s="84"/>
      <c r="E62" s="84"/>
    </row>
    <row r="63" spans="1:15" ht="15.75" x14ac:dyDescent="0.25">
      <c r="A63" s="85" t="s">
        <v>54</v>
      </c>
    </row>
    <row r="64" spans="1:15" ht="15.75" x14ac:dyDescent="0.25">
      <c r="A64" s="85" t="s">
        <v>53</v>
      </c>
    </row>
  </sheetData>
  <mergeCells count="2">
    <mergeCell ref="A4:A6"/>
    <mergeCell ref="I4:I6"/>
  </mergeCells>
  <phoneticPr fontId="9" type="noConversion"/>
  <pageMargins left="0.3" right="0.24" top="1" bottom="1" header="0.5" footer="0.5"/>
  <pageSetup paperSize="9" scale="95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A1"/>
  <sheetViews>
    <sheetView zoomScaleNormal="100" workbookViewId="0">
      <selection activeCell="J3" sqref="J3"/>
    </sheetView>
  </sheetViews>
  <sheetFormatPr defaultRowHeight="12.75" x14ac:dyDescent="0.2"/>
  <sheetData/>
  <phoneticPr fontId="9" type="noConversion"/>
  <pageMargins left="0.75" right="0.75" top="1" bottom="1" header="0.5" footer="0.5"/>
  <pageSetup orientation="portrait" verticalDpi="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0"/>
  <dimension ref="A1:I40"/>
  <sheetViews>
    <sheetView zoomScale="80" zoomScaleNormal="80" workbookViewId="0">
      <selection activeCell="B7" sqref="B7"/>
    </sheetView>
  </sheetViews>
  <sheetFormatPr defaultRowHeight="12.75" x14ac:dyDescent="0.2"/>
  <cols>
    <col min="1" max="1" width="30" customWidth="1"/>
    <col min="2" max="2" width="14.28515625" customWidth="1"/>
    <col min="3" max="3" width="14" customWidth="1"/>
    <col min="4" max="4" width="10.5703125" customWidth="1"/>
    <col min="5" max="5" width="13.85546875" customWidth="1"/>
    <col min="6" max="6" width="14.28515625" customWidth="1"/>
    <col min="7" max="7" width="9.5703125" customWidth="1"/>
    <col min="8" max="8" width="8.85546875" customWidth="1"/>
  </cols>
  <sheetData>
    <row r="1" spans="1:9" ht="20.25" customHeight="1" x14ac:dyDescent="0.2">
      <c r="A1" s="10" t="s">
        <v>59</v>
      </c>
      <c r="F1" s="68" t="str">
        <f xml:space="preserve"> (Bydło_PL!G1)</f>
        <v>maj - czerwiec 2017r.</v>
      </c>
    </row>
    <row r="2" spans="1:9" ht="13.5" thickBot="1" x14ac:dyDescent="0.25"/>
    <row r="3" spans="1:9" ht="21" thickBot="1" x14ac:dyDescent="0.35">
      <c r="A3" s="13" t="s">
        <v>13</v>
      </c>
      <c r="B3" s="14"/>
      <c r="C3" s="14"/>
      <c r="D3" s="14"/>
      <c r="E3" s="14"/>
      <c r="F3" s="14"/>
      <c r="G3" s="15"/>
    </row>
    <row r="4" spans="1:9" ht="21" thickBot="1" x14ac:dyDescent="0.25">
      <c r="A4" s="360"/>
      <c r="B4" s="142">
        <v>2017</v>
      </c>
      <c r="C4" s="16"/>
      <c r="D4" s="17"/>
      <c r="E4" s="18"/>
      <c r="F4" s="16"/>
      <c r="G4" s="17"/>
    </row>
    <row r="5" spans="1:9" ht="30" customHeight="1" x14ac:dyDescent="0.2">
      <c r="A5" s="361" t="s">
        <v>14</v>
      </c>
      <c r="B5" s="350" t="s">
        <v>15</v>
      </c>
      <c r="C5" s="19"/>
      <c r="D5" s="20"/>
      <c r="E5" s="21" t="s">
        <v>16</v>
      </c>
      <c r="F5" s="22"/>
      <c r="G5" s="20"/>
    </row>
    <row r="6" spans="1:9" ht="32.25" customHeight="1" thickBot="1" x14ac:dyDescent="0.25">
      <c r="A6" s="362"/>
      <c r="B6" s="351" t="s">
        <v>158</v>
      </c>
      <c r="C6" s="351" t="s">
        <v>149</v>
      </c>
      <c r="D6" s="23" t="s">
        <v>17</v>
      </c>
      <c r="E6" s="352" t="s">
        <v>158</v>
      </c>
      <c r="F6" s="353" t="s">
        <v>149</v>
      </c>
      <c r="G6" s="23" t="s">
        <v>17</v>
      </c>
    </row>
    <row r="7" spans="1:9" ht="16.5" thickBot="1" x14ac:dyDescent="0.3">
      <c r="A7" s="24" t="s">
        <v>67</v>
      </c>
      <c r="B7" s="94">
        <v>1436.885</v>
      </c>
      <c r="C7" s="25">
        <v>1433.567</v>
      </c>
      <c r="D7" s="95">
        <v>0.23145064025608736</v>
      </c>
      <c r="E7" s="96">
        <v>100</v>
      </c>
      <c r="F7" s="97">
        <v>100</v>
      </c>
      <c r="G7" s="98" t="s">
        <v>52</v>
      </c>
    </row>
    <row r="8" spans="1:9" ht="15.75" x14ac:dyDescent="0.25">
      <c r="A8" s="104" t="s">
        <v>20</v>
      </c>
      <c r="B8" s="105"/>
      <c r="C8" s="106"/>
      <c r="D8" s="107"/>
      <c r="E8" s="107"/>
      <c r="F8" s="107"/>
      <c r="G8" s="108"/>
      <c r="I8" s="50"/>
    </row>
    <row r="9" spans="1:9" ht="15.75" x14ac:dyDescent="0.25">
      <c r="A9" s="154" t="s">
        <v>18</v>
      </c>
      <c r="B9" s="99">
        <v>1122.462</v>
      </c>
      <c r="C9" s="27">
        <v>1110.7829999999999</v>
      </c>
      <c r="D9" s="28">
        <v>1.0514204844690715</v>
      </c>
      <c r="E9" s="29">
        <v>59.206337419780638</v>
      </c>
      <c r="F9" s="30">
        <v>57.256075794364314</v>
      </c>
      <c r="G9" s="28">
        <v>3.4062090325936856</v>
      </c>
    </row>
    <row r="10" spans="1:9" ht="15.75" x14ac:dyDescent="0.25">
      <c r="A10" s="31" t="s">
        <v>19</v>
      </c>
      <c r="B10" s="100">
        <v>1639.413</v>
      </c>
      <c r="C10" s="27">
        <v>1653.021</v>
      </c>
      <c r="D10" s="33">
        <v>-0.82322003168743452</v>
      </c>
      <c r="E10" s="34">
        <v>36.006517849275987</v>
      </c>
      <c r="F10" s="35">
        <v>36.927124218445648</v>
      </c>
      <c r="G10" s="33">
        <v>-2.4930356442698689</v>
      </c>
    </row>
    <row r="11" spans="1:9" ht="15.75" x14ac:dyDescent="0.25">
      <c r="A11" s="31" t="s">
        <v>61</v>
      </c>
      <c r="B11" s="100">
        <v>3928.23</v>
      </c>
      <c r="C11" s="27">
        <v>3766.3319999999999</v>
      </c>
      <c r="D11" s="33">
        <v>4.2985589162081341</v>
      </c>
      <c r="E11" s="354">
        <v>1.6944450139819929</v>
      </c>
      <c r="F11" s="35">
        <v>1.686514927977002</v>
      </c>
      <c r="G11" s="33">
        <v>0.4702055032802554</v>
      </c>
    </row>
    <row r="12" spans="1:9" ht="15.75" x14ac:dyDescent="0.25">
      <c r="A12" s="31" t="s">
        <v>69</v>
      </c>
      <c r="B12" s="100">
        <v>3668.2579999999998</v>
      </c>
      <c r="C12" s="32">
        <v>2930.4070000000002</v>
      </c>
      <c r="D12" s="33">
        <v>25.179130407482635</v>
      </c>
      <c r="E12" s="35">
        <v>2.9551056024207991</v>
      </c>
      <c r="F12" s="35">
        <v>3.9918012360661614</v>
      </c>
      <c r="G12" s="33">
        <v>-25.970622592095911</v>
      </c>
    </row>
    <row r="13" spans="1:9" ht="16.5" thickBot="1" x14ac:dyDescent="0.3">
      <c r="A13" s="355" t="s">
        <v>136</v>
      </c>
      <c r="B13" s="158">
        <v>5129.9520000000002</v>
      </c>
      <c r="C13" s="40">
        <v>4814.5950000000003</v>
      </c>
      <c r="D13" s="33">
        <v>6.5500213413589288</v>
      </c>
      <c r="E13" s="356">
        <v>0.13759411454058915</v>
      </c>
      <c r="F13" s="123">
        <v>0.13848382314686677</v>
      </c>
      <c r="G13" s="28">
        <v>-0.64246392543197062</v>
      </c>
    </row>
    <row r="14" spans="1:9" ht="18.75" x14ac:dyDescent="0.3">
      <c r="A14" s="156" t="s">
        <v>21</v>
      </c>
      <c r="B14" s="109"/>
      <c r="C14" s="103"/>
      <c r="D14" s="110"/>
      <c r="E14" s="110"/>
      <c r="F14" s="110"/>
      <c r="G14" s="111"/>
    </row>
    <row r="15" spans="1:9" ht="15.75" x14ac:dyDescent="0.25">
      <c r="A15" s="46" t="s">
        <v>62</v>
      </c>
      <c r="B15" s="99">
        <v>1365.9690000000001</v>
      </c>
      <c r="C15" s="27">
        <v>1381.0889999999999</v>
      </c>
      <c r="D15" s="28">
        <v>-1.0947882431906917</v>
      </c>
      <c r="E15" s="29">
        <v>14.016746989932486</v>
      </c>
      <c r="F15" s="30">
        <v>13.36232260086101</v>
      </c>
      <c r="G15" s="28">
        <v>4.8975347222144441</v>
      </c>
    </row>
    <row r="16" spans="1:9" ht="15.75" x14ac:dyDescent="0.25">
      <c r="A16" s="46" t="s">
        <v>44</v>
      </c>
      <c r="B16" s="100">
        <v>1043.797</v>
      </c>
      <c r="C16" s="32">
        <v>1025.2080000000001</v>
      </c>
      <c r="D16" s="33">
        <v>1.8131930300973012</v>
      </c>
      <c r="E16" s="34">
        <v>42.033921410098621</v>
      </c>
      <c r="F16" s="35">
        <v>40.332054349938637</v>
      </c>
      <c r="G16" s="33">
        <v>4.2196389139859747</v>
      </c>
    </row>
    <row r="17" spans="1:7" ht="15.75" x14ac:dyDescent="0.25">
      <c r="A17" s="46" t="s">
        <v>45</v>
      </c>
      <c r="B17" s="100">
        <v>1103.5160000000001</v>
      </c>
      <c r="C17" s="32">
        <v>1089.2149999999999</v>
      </c>
      <c r="D17" s="33">
        <v>1.3129639235596424</v>
      </c>
      <c r="E17" s="34">
        <v>2.476527818338087</v>
      </c>
      <c r="F17" s="35">
        <v>2.6376072127798236</v>
      </c>
      <c r="G17" s="33">
        <v>-6.1070273716749508</v>
      </c>
    </row>
    <row r="18" spans="1:7" ht="15.75" x14ac:dyDescent="0.25">
      <c r="A18" s="46" t="s">
        <v>46</v>
      </c>
      <c r="B18" s="100">
        <v>1222.1189999999999</v>
      </c>
      <c r="C18" s="32">
        <v>1243.393</v>
      </c>
      <c r="D18" s="33">
        <v>-1.710963468509161</v>
      </c>
      <c r="E18" s="34">
        <v>0.13935814165008389</v>
      </c>
      <c r="F18" s="35">
        <v>0.13861805935292201</v>
      </c>
      <c r="G18" s="33">
        <v>0.53390034503197714</v>
      </c>
    </row>
    <row r="19" spans="1:7" ht="16.5" thickBot="1" x14ac:dyDescent="0.3">
      <c r="A19" s="46" t="s">
        <v>43</v>
      </c>
      <c r="B19" s="100">
        <v>986.26</v>
      </c>
      <c r="C19" s="32">
        <v>955.46</v>
      </c>
      <c r="D19" s="33">
        <v>3.2235781717706606</v>
      </c>
      <c r="E19" s="34">
        <v>0.53978305976135954</v>
      </c>
      <c r="F19" s="35">
        <v>0.78547357143192742</v>
      </c>
      <c r="G19" s="33">
        <v>-31.279284320498679</v>
      </c>
    </row>
    <row r="20" spans="1:7" ht="18.75" x14ac:dyDescent="0.3">
      <c r="A20" s="156" t="s">
        <v>19</v>
      </c>
      <c r="B20" s="109"/>
      <c r="C20" s="103"/>
      <c r="D20" s="110"/>
      <c r="E20" s="110"/>
      <c r="F20" s="110"/>
      <c r="G20" s="111"/>
    </row>
    <row r="21" spans="1:7" ht="15.75" x14ac:dyDescent="0.25">
      <c r="A21" s="46" t="s">
        <v>62</v>
      </c>
      <c r="B21" s="99">
        <v>1851.0419999999999</v>
      </c>
      <c r="C21" s="27">
        <v>1878.162</v>
      </c>
      <c r="D21" s="28">
        <v>-1.4439648975966992</v>
      </c>
      <c r="E21" s="29">
        <v>9.9551346026570489</v>
      </c>
      <c r="F21" s="30">
        <v>9.8117078325963281</v>
      </c>
      <c r="G21" s="28">
        <v>1.4617921009044954</v>
      </c>
    </row>
    <row r="22" spans="1:7" ht="15.75" customHeight="1" x14ac:dyDescent="0.25">
      <c r="A22" s="46" t="s">
        <v>44</v>
      </c>
      <c r="B22" s="100">
        <v>1487.9639999999999</v>
      </c>
      <c r="C22" s="32">
        <v>1497.4690000000001</v>
      </c>
      <c r="D22" s="33">
        <v>-0.63473768071326409</v>
      </c>
      <c r="E22" s="34">
        <v>22.498217039615245</v>
      </c>
      <c r="F22" s="35">
        <v>23.289157156750591</v>
      </c>
      <c r="G22" s="33">
        <v>-3.3961732140490279</v>
      </c>
    </row>
    <row r="23" spans="1:7" ht="15.75" x14ac:dyDescent="0.25">
      <c r="A23" s="46" t="s">
        <v>45</v>
      </c>
      <c r="B23" s="100">
        <v>1839.9169999999999</v>
      </c>
      <c r="C23" s="32">
        <v>1827.1010000000001</v>
      </c>
      <c r="D23" s="33">
        <v>0.70143905564059139</v>
      </c>
      <c r="E23" s="34">
        <v>1.880064997472177</v>
      </c>
      <c r="F23" s="35">
        <v>2.0341867016601278</v>
      </c>
      <c r="G23" s="33">
        <v>-7.5765761354240473</v>
      </c>
    </row>
    <row r="24" spans="1:7" ht="15.75" x14ac:dyDescent="0.25">
      <c r="A24" s="46" t="s">
        <v>46</v>
      </c>
      <c r="B24" s="100">
        <v>3539.4389999999999</v>
      </c>
      <c r="C24" s="32">
        <v>3541.0569999999998</v>
      </c>
      <c r="D24" s="89">
        <v>-4.5692571455357489E-2</v>
      </c>
      <c r="E24" s="34">
        <v>5.9284240920663298E-2</v>
      </c>
      <c r="F24" s="35">
        <v>5.3004124790963066E-2</v>
      </c>
      <c r="G24" s="33">
        <v>11.84835360355004</v>
      </c>
    </row>
    <row r="25" spans="1:7" ht="16.5" thickBot="1" x14ac:dyDescent="0.3">
      <c r="A25" s="46" t="s">
        <v>43</v>
      </c>
      <c r="B25" s="100">
        <v>2141.8919999999998</v>
      </c>
      <c r="C25" s="32">
        <v>2204.7440000000001</v>
      </c>
      <c r="D25" s="33">
        <v>-2.8507618118022009</v>
      </c>
      <c r="E25" s="34">
        <v>1.6138169686108463</v>
      </c>
      <c r="F25" s="35">
        <v>1.7390684026476366</v>
      </c>
      <c r="G25" s="33">
        <v>-7.202214349136689</v>
      </c>
    </row>
    <row r="26" spans="1:7" ht="18.75" x14ac:dyDescent="0.3">
      <c r="A26" s="156" t="s">
        <v>61</v>
      </c>
      <c r="B26" s="109"/>
      <c r="C26" s="103"/>
      <c r="D26" s="110"/>
      <c r="E26" s="110"/>
      <c r="F26" s="110"/>
      <c r="G26" s="111"/>
    </row>
    <row r="27" spans="1:7" ht="15.75" x14ac:dyDescent="0.25">
      <c r="A27" s="46" t="s">
        <v>62</v>
      </c>
      <c r="B27" s="99">
        <v>4586.2449999999999</v>
      </c>
      <c r="C27" s="27">
        <v>4419.1270000000004</v>
      </c>
      <c r="D27" s="28">
        <v>3.7816971542116682</v>
      </c>
      <c r="E27" s="29">
        <v>0.35188184749606977</v>
      </c>
      <c r="F27" s="30">
        <v>0.3532425762344194</v>
      </c>
      <c r="G27" s="28">
        <v>-0.38521085222938356</v>
      </c>
    </row>
    <row r="28" spans="1:7" ht="15.75" x14ac:dyDescent="0.25">
      <c r="A28" s="46" t="s">
        <v>44</v>
      </c>
      <c r="B28" s="100">
        <v>3913.1320000000001</v>
      </c>
      <c r="C28" s="32">
        <v>3705.0709999999999</v>
      </c>
      <c r="D28" s="33">
        <v>5.6155738985838637</v>
      </c>
      <c r="E28" s="34">
        <v>0.99196508740985212</v>
      </c>
      <c r="F28" s="35">
        <v>0.96039293622236488</v>
      </c>
      <c r="G28" s="33">
        <v>3.2874201794605007</v>
      </c>
    </row>
    <row r="29" spans="1:7" ht="15.75" x14ac:dyDescent="0.25">
      <c r="A29" s="46" t="s">
        <v>45</v>
      </c>
      <c r="B29" s="101">
        <v>3397.288</v>
      </c>
      <c r="C29" s="47">
        <v>3378.9</v>
      </c>
      <c r="D29" s="33">
        <v>0.54420077540027578</v>
      </c>
      <c r="E29" s="34">
        <v>0.32691763138630919</v>
      </c>
      <c r="F29" s="35">
        <v>0.3543068775824289</v>
      </c>
      <c r="G29" s="33">
        <v>-7.7303738451274198</v>
      </c>
    </row>
    <row r="30" spans="1:7" ht="15.75" x14ac:dyDescent="0.25">
      <c r="A30" s="157" t="s">
        <v>46</v>
      </c>
      <c r="B30" s="319" t="s">
        <v>68</v>
      </c>
      <c r="C30" s="320" t="s">
        <v>68</v>
      </c>
      <c r="D30" s="89" t="s">
        <v>52</v>
      </c>
      <c r="E30" s="34">
        <v>3.879012492082658E-4</v>
      </c>
      <c r="F30" s="35">
        <v>1.4382450648777967E-4</v>
      </c>
      <c r="G30" s="33">
        <v>169.7045577842637</v>
      </c>
    </row>
    <row r="31" spans="1:7" ht="16.5" thickBot="1" x14ac:dyDescent="0.3">
      <c r="A31" s="155" t="s">
        <v>43</v>
      </c>
      <c r="B31" s="102">
        <v>2063.252</v>
      </c>
      <c r="C31" s="36">
        <v>1898.038</v>
      </c>
      <c r="D31" s="37">
        <v>8.7044621867423064</v>
      </c>
      <c r="E31" s="38">
        <v>2.3292546440553487E-2</v>
      </c>
      <c r="F31" s="39">
        <v>1.8428713431300831E-2</v>
      </c>
      <c r="G31" s="37">
        <v>26.392688927440393</v>
      </c>
    </row>
    <row r="32" spans="1:7" ht="18.75" x14ac:dyDescent="0.3">
      <c r="A32" s="156" t="s">
        <v>69</v>
      </c>
      <c r="B32" s="109"/>
      <c r="C32" s="103"/>
      <c r="D32" s="110"/>
      <c r="E32" s="110"/>
      <c r="F32" s="110"/>
      <c r="G32" s="111"/>
    </row>
    <row r="33" spans="1:7" ht="15.75" x14ac:dyDescent="0.25">
      <c r="A33" s="46" t="s">
        <v>62</v>
      </c>
      <c r="B33" s="99">
        <v>4650.37</v>
      </c>
      <c r="C33" s="27">
        <v>4403.33</v>
      </c>
      <c r="D33" s="28">
        <v>5.6102994778951381</v>
      </c>
      <c r="E33" s="29">
        <v>0.40910651749831767</v>
      </c>
      <c r="F33" s="30">
        <v>0.41285304002338774</v>
      </c>
      <c r="G33" s="28">
        <v>-0.9074712214442785</v>
      </c>
    </row>
    <row r="34" spans="1:7" ht="15.75" x14ac:dyDescent="0.25">
      <c r="A34" s="46" t="s">
        <v>44</v>
      </c>
      <c r="B34" s="99">
        <v>4466.9070000000002</v>
      </c>
      <c r="C34" s="27">
        <v>3847.4969999999998</v>
      </c>
      <c r="D34" s="33">
        <v>16.099037893986669</v>
      </c>
      <c r="E34" s="34">
        <v>1.7007253199215553</v>
      </c>
      <c r="F34" s="35">
        <v>2.0134472078245902</v>
      </c>
      <c r="G34" s="33">
        <v>-15.531665627375066</v>
      </c>
    </row>
    <row r="35" spans="1:7" ht="15.75" x14ac:dyDescent="0.25">
      <c r="A35" s="46" t="s">
        <v>45</v>
      </c>
      <c r="B35" s="99">
        <v>2486.5880000000002</v>
      </c>
      <c r="C35" s="27">
        <v>3054.8290000000002</v>
      </c>
      <c r="D35" s="33">
        <v>-18.601401256829757</v>
      </c>
      <c r="E35" s="34">
        <v>0.36813675698670184</v>
      </c>
      <c r="F35" s="35">
        <v>0.37401083497125476</v>
      </c>
      <c r="G35" s="33">
        <v>-1.5705635867485974</v>
      </c>
    </row>
    <row r="36" spans="1:7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8.96975460073971E-2</v>
      </c>
      <c r="F36" s="35">
        <v>9.7225366385739059E-2</v>
      </c>
      <c r="G36" s="33">
        <v>-7.7426505635119254</v>
      </c>
    </row>
    <row r="37" spans="1:7" ht="16.5" thickBot="1" x14ac:dyDescent="0.3">
      <c r="A37" s="155" t="s">
        <v>43</v>
      </c>
      <c r="B37" s="158">
        <v>726.53300000000002</v>
      </c>
      <c r="C37" s="40" t="s">
        <v>68</v>
      </c>
      <c r="D37" s="37" t="s">
        <v>52</v>
      </c>
      <c r="E37" s="38">
        <v>0.38743946200682744</v>
      </c>
      <c r="F37" s="39">
        <v>1.0942647868611903</v>
      </c>
      <c r="G37" s="37">
        <v>-64.593627917227778</v>
      </c>
    </row>
    <row r="39" spans="1:7" ht="15.75" x14ac:dyDescent="0.2">
      <c r="A39" s="52" t="s">
        <v>22</v>
      </c>
      <c r="B39" s="84"/>
      <c r="C39" s="84"/>
      <c r="E39" s="84"/>
    </row>
    <row r="40" spans="1:7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1"/>
  <dimension ref="A1:Q40"/>
  <sheetViews>
    <sheetView zoomScale="80" zoomScaleNormal="80" workbookViewId="0">
      <selection activeCell="E40" sqref="E40"/>
    </sheetView>
  </sheetViews>
  <sheetFormatPr defaultRowHeight="12.75" x14ac:dyDescent="0.2"/>
  <cols>
    <col min="1" max="1" width="30.42578125" customWidth="1"/>
    <col min="2" max="3" width="12.85546875" bestFit="1" customWidth="1"/>
    <col min="4" max="4" width="9.85546875" customWidth="1"/>
    <col min="5" max="6" width="12.85546875" bestFit="1" customWidth="1"/>
    <col min="8" max="8" width="3.28515625" customWidth="1"/>
    <col min="9" max="9" width="30.7109375" customWidth="1"/>
    <col min="10" max="11" width="12.42578125" customWidth="1"/>
    <col min="13" max="14" width="12.85546875" bestFit="1" customWidth="1"/>
  </cols>
  <sheetData>
    <row r="1" spans="1:17" ht="20.25" customHeight="1" x14ac:dyDescent="0.2">
      <c r="A1" s="10" t="s">
        <v>59</v>
      </c>
      <c r="G1" s="68" t="str">
        <f xml:space="preserve"> (Bydło_PL!G1)</f>
        <v>maj - czerwiec 2017r.</v>
      </c>
      <c r="I1" s="48"/>
    </row>
    <row r="2" spans="1:17" ht="13.5" thickBot="1" x14ac:dyDescent="0.25"/>
    <row r="3" spans="1:17" ht="21" thickBot="1" x14ac:dyDescent="0.35">
      <c r="A3" s="13" t="s">
        <v>65</v>
      </c>
      <c r="B3" s="14"/>
      <c r="C3" s="14"/>
      <c r="D3" s="14"/>
      <c r="E3" s="14"/>
      <c r="F3" s="14"/>
      <c r="G3" s="15"/>
      <c r="I3" s="13" t="s">
        <v>29</v>
      </c>
      <c r="J3" s="14"/>
      <c r="K3" s="14"/>
      <c r="L3" s="14"/>
      <c r="M3" s="14"/>
      <c r="N3" s="14"/>
      <c r="O3" s="15"/>
    </row>
    <row r="4" spans="1:17" ht="21" thickBot="1" x14ac:dyDescent="0.25">
      <c r="A4" s="360"/>
      <c r="B4" s="142">
        <v>2017</v>
      </c>
      <c r="C4" s="16"/>
      <c r="D4" s="17"/>
      <c r="E4" s="18"/>
      <c r="F4" s="16"/>
      <c r="G4" s="17"/>
      <c r="I4" s="360"/>
      <c r="J4" s="142">
        <v>2017</v>
      </c>
      <c r="K4" s="16"/>
      <c r="L4" s="17"/>
      <c r="M4" s="18"/>
      <c r="N4" s="16"/>
      <c r="O4" s="17"/>
    </row>
    <row r="5" spans="1:17" ht="15.75" customHeight="1" x14ac:dyDescent="0.2">
      <c r="A5" s="361" t="s">
        <v>14</v>
      </c>
      <c r="B5" s="350" t="s">
        <v>15</v>
      </c>
      <c r="C5" s="19"/>
      <c r="D5" s="20"/>
      <c r="E5" s="21" t="s">
        <v>16</v>
      </c>
      <c r="F5" s="22"/>
      <c r="G5" s="20"/>
      <c r="I5" s="361" t="s">
        <v>14</v>
      </c>
      <c r="J5" s="350" t="s">
        <v>15</v>
      </c>
      <c r="K5" s="19"/>
      <c r="L5" s="20"/>
      <c r="M5" s="21" t="s">
        <v>16</v>
      </c>
      <c r="N5" s="22"/>
      <c r="O5" s="20"/>
    </row>
    <row r="6" spans="1:17" ht="32.25" customHeight="1" thickBot="1" x14ac:dyDescent="0.25">
      <c r="A6" s="362"/>
      <c r="B6" s="351" t="s">
        <v>158</v>
      </c>
      <c r="C6" s="351" t="s">
        <v>149</v>
      </c>
      <c r="D6" s="23" t="s">
        <v>17</v>
      </c>
      <c r="E6" s="352" t="s">
        <v>158</v>
      </c>
      <c r="F6" s="353" t="s">
        <v>149</v>
      </c>
      <c r="G6" s="23" t="s">
        <v>17</v>
      </c>
      <c r="I6" s="362"/>
      <c r="J6" s="351" t="s">
        <v>158</v>
      </c>
      <c r="K6" s="351" t="s">
        <v>149</v>
      </c>
      <c r="L6" s="23" t="s">
        <v>17</v>
      </c>
      <c r="M6" s="352" t="s">
        <v>158</v>
      </c>
      <c r="N6" s="353" t="s">
        <v>149</v>
      </c>
      <c r="O6" s="23" t="s">
        <v>17</v>
      </c>
    </row>
    <row r="7" spans="1:17" ht="16.5" thickBot="1" x14ac:dyDescent="0.3">
      <c r="A7" s="24" t="s">
        <v>67</v>
      </c>
      <c r="B7" s="94">
        <v>1385.4860000000001</v>
      </c>
      <c r="C7" s="25">
        <v>1379.5340000000001</v>
      </c>
      <c r="D7" s="95">
        <v>0.43145004037595291</v>
      </c>
      <c r="E7" s="96">
        <v>100</v>
      </c>
      <c r="F7" s="97">
        <v>100</v>
      </c>
      <c r="G7" s="98" t="s">
        <v>52</v>
      </c>
      <c r="I7" s="24" t="s">
        <v>67</v>
      </c>
      <c r="J7" s="94">
        <v>1522.104</v>
      </c>
      <c r="K7" s="25">
        <v>1514.5740000000001</v>
      </c>
      <c r="L7" s="95">
        <v>0.49716950112704777</v>
      </c>
      <c r="M7" s="96">
        <v>100</v>
      </c>
      <c r="N7" s="97">
        <v>100</v>
      </c>
      <c r="O7" s="98" t="s">
        <v>52</v>
      </c>
    </row>
    <row r="8" spans="1:17" ht="15.75" x14ac:dyDescent="0.25">
      <c r="A8" s="104" t="s">
        <v>20</v>
      </c>
      <c r="B8" s="105"/>
      <c r="C8" s="106"/>
      <c r="D8" s="107"/>
      <c r="E8" s="107"/>
      <c r="F8" s="107"/>
      <c r="G8" s="108"/>
      <c r="I8" s="104" t="s">
        <v>20</v>
      </c>
      <c r="J8" s="105"/>
      <c r="K8" s="106"/>
      <c r="L8" s="107"/>
      <c r="M8" s="107"/>
      <c r="N8" s="107"/>
      <c r="O8" s="108"/>
    </row>
    <row r="9" spans="1:17" ht="15.75" x14ac:dyDescent="0.25">
      <c r="A9" s="154" t="s">
        <v>18</v>
      </c>
      <c r="B9" s="99">
        <v>1169.8150000000001</v>
      </c>
      <c r="C9" s="27">
        <v>1152.48</v>
      </c>
      <c r="D9" s="28">
        <v>1.5041475773983093</v>
      </c>
      <c r="E9" s="29">
        <v>58.736028601011547</v>
      </c>
      <c r="F9" s="30">
        <v>57.612959355043614</v>
      </c>
      <c r="G9" s="28">
        <v>1.9493344180550523</v>
      </c>
      <c r="I9" s="154" t="s">
        <v>18</v>
      </c>
      <c r="J9" s="99">
        <v>1045.5889999999999</v>
      </c>
      <c r="K9" s="27">
        <v>1047.287</v>
      </c>
      <c r="L9" s="28">
        <v>-0.1621332070387671</v>
      </c>
      <c r="M9" s="29">
        <v>59.986090964502992</v>
      </c>
      <c r="N9" s="30">
        <v>56.721034210240028</v>
      </c>
      <c r="O9" s="28">
        <v>5.7563420690829252</v>
      </c>
    </row>
    <row r="10" spans="1:17" ht="15.75" x14ac:dyDescent="0.25">
      <c r="A10" s="31" t="s">
        <v>19</v>
      </c>
      <c r="B10" s="100">
        <v>1402.0740000000001</v>
      </c>
      <c r="C10" s="27">
        <v>1411.79</v>
      </c>
      <c r="D10" s="33">
        <v>-0.68820433633896649</v>
      </c>
      <c r="E10" s="34">
        <v>37.426181397467865</v>
      </c>
      <c r="F10" s="35">
        <v>38.623841347736096</v>
      </c>
      <c r="G10" s="33">
        <v>-3.1008307523985614</v>
      </c>
      <c r="I10" s="31" t="s">
        <v>19</v>
      </c>
      <c r="J10" s="100">
        <v>2077.0329999999999</v>
      </c>
      <c r="K10" s="27">
        <v>2059.279</v>
      </c>
      <c r="L10" s="33">
        <v>0.86214641143817361</v>
      </c>
      <c r="M10" s="34">
        <v>33.652771460014222</v>
      </c>
      <c r="N10" s="35">
        <v>34.383397578478039</v>
      </c>
      <c r="O10" s="33">
        <v>-2.124938691111625</v>
      </c>
    </row>
    <row r="11" spans="1:17" ht="15.75" x14ac:dyDescent="0.25">
      <c r="A11" s="31" t="s">
        <v>61</v>
      </c>
      <c r="B11" s="100">
        <v>3730.2350000000001</v>
      </c>
      <c r="C11" s="27">
        <v>3655.3870000000002</v>
      </c>
      <c r="D11" s="33">
        <v>2.0476080918381543</v>
      </c>
      <c r="E11" s="354">
        <v>1.2151521042623308</v>
      </c>
      <c r="F11" s="35">
        <v>1.1035438044121613</v>
      </c>
      <c r="G11" s="33">
        <v>10.113626609468513</v>
      </c>
      <c r="I11" s="31" t="s">
        <v>61</v>
      </c>
      <c r="J11" s="100">
        <v>4088.4870000000001</v>
      </c>
      <c r="K11" s="27">
        <v>3838.0169999999998</v>
      </c>
      <c r="L11" s="33">
        <v>6.5260263307848883</v>
      </c>
      <c r="M11" s="354">
        <v>2.4890938285467121</v>
      </c>
      <c r="N11" s="35">
        <v>2.5605080949840859</v>
      </c>
      <c r="O11" s="33">
        <v>-2.7890662238979433</v>
      </c>
    </row>
    <row r="12" spans="1:17" ht="15.75" x14ac:dyDescent="0.25">
      <c r="A12" s="31" t="s">
        <v>69</v>
      </c>
      <c r="B12" s="100">
        <v>4888.0730000000003</v>
      </c>
      <c r="C12" s="32">
        <v>4901.87</v>
      </c>
      <c r="D12" s="33">
        <v>-0.28146401271350668</v>
      </c>
      <c r="E12" s="35">
        <v>2.4946523387199102</v>
      </c>
      <c r="F12" s="35">
        <v>2.5123319713459988</v>
      </c>
      <c r="G12" s="33">
        <v>-0.70371403252957221</v>
      </c>
      <c r="I12" s="31" t="s">
        <v>69</v>
      </c>
      <c r="J12" s="100">
        <v>2311.4830000000002</v>
      </c>
      <c r="K12" s="32">
        <v>1734.6389999999999</v>
      </c>
      <c r="L12" s="33">
        <v>33.254412013104762</v>
      </c>
      <c r="M12" s="35">
        <v>3.7185190240305221</v>
      </c>
      <c r="N12" s="35">
        <v>6.209828812210076</v>
      </c>
      <c r="O12" s="33">
        <v>-40.118815888789335</v>
      </c>
      <c r="P12" s="50"/>
      <c r="Q12" s="50"/>
    </row>
    <row r="13" spans="1:17" ht="16.5" thickBot="1" x14ac:dyDescent="0.3">
      <c r="A13" s="355" t="s">
        <v>136</v>
      </c>
      <c r="B13" s="158">
        <v>4978.4380000000001</v>
      </c>
      <c r="C13" s="40">
        <v>4600.9390000000003</v>
      </c>
      <c r="D13" s="33">
        <v>8.2048251454757324</v>
      </c>
      <c r="E13" s="356">
        <v>0.12798555853836466</v>
      </c>
      <c r="F13" s="123">
        <v>0.14732352146212963</v>
      </c>
      <c r="G13" s="28">
        <v>-13.126188358683718</v>
      </c>
      <c r="I13" s="355" t="s">
        <v>136</v>
      </c>
      <c r="J13" s="158">
        <v>5339.3670000000002</v>
      </c>
      <c r="K13" s="40">
        <v>5191.4170000000004</v>
      </c>
      <c r="L13" s="33">
        <v>2.8498962807264339</v>
      </c>
      <c r="M13" s="356">
        <v>0.15352472290554989</v>
      </c>
      <c r="N13" s="123">
        <v>0.12523130408777405</v>
      </c>
      <c r="O13" s="28">
        <v>22.592928360743656</v>
      </c>
      <c r="P13" s="50"/>
    </row>
    <row r="14" spans="1:17" ht="18.75" x14ac:dyDescent="0.3">
      <c r="A14" s="156" t="s">
        <v>21</v>
      </c>
      <c r="B14" s="109"/>
      <c r="C14" s="103"/>
      <c r="D14" s="110"/>
      <c r="E14" s="110"/>
      <c r="F14" s="110"/>
      <c r="G14" s="111"/>
      <c r="I14" s="156" t="s">
        <v>21</v>
      </c>
      <c r="J14" s="109"/>
      <c r="K14" s="103"/>
      <c r="L14" s="110"/>
      <c r="M14" s="110"/>
      <c r="N14" s="110"/>
      <c r="O14" s="111"/>
    </row>
    <row r="15" spans="1:17" ht="15.75" x14ac:dyDescent="0.25">
      <c r="A15" s="46" t="s">
        <v>62</v>
      </c>
      <c r="B15" s="99">
        <v>1313.0429999999999</v>
      </c>
      <c r="C15" s="27">
        <v>1322.816</v>
      </c>
      <c r="D15" s="28">
        <v>-0.73880267550438905</v>
      </c>
      <c r="E15" s="29">
        <v>17.343434973075507</v>
      </c>
      <c r="F15" s="30">
        <v>16.131757769249841</v>
      </c>
      <c r="G15" s="28">
        <v>7.5111294203496524</v>
      </c>
      <c r="I15" s="46" t="s">
        <v>62</v>
      </c>
      <c r="J15" s="99">
        <v>1544.9880000000001</v>
      </c>
      <c r="K15" s="27">
        <v>1534.105</v>
      </c>
      <c r="L15" s="28">
        <v>0.70940385436459941</v>
      </c>
      <c r="M15" s="29">
        <v>8.5012290078753239</v>
      </c>
      <c r="N15" s="30">
        <v>9.21037181667824</v>
      </c>
      <c r="O15" s="28">
        <v>-7.6993939323795013</v>
      </c>
    </row>
    <row r="16" spans="1:17" ht="15.75" x14ac:dyDescent="0.25">
      <c r="A16" s="46" t="s">
        <v>44</v>
      </c>
      <c r="B16" s="100">
        <v>1104.837</v>
      </c>
      <c r="C16" s="32">
        <v>1080.1500000000001</v>
      </c>
      <c r="D16" s="33">
        <v>2.2855159005693557</v>
      </c>
      <c r="E16" s="34">
        <v>39.448276229673375</v>
      </c>
      <c r="F16" s="35">
        <v>39.28965031882268</v>
      </c>
      <c r="G16" s="33">
        <v>0.40373459565941061</v>
      </c>
      <c r="I16" s="46" t="s">
        <v>44</v>
      </c>
      <c r="J16" s="100">
        <v>957.60900000000004</v>
      </c>
      <c r="K16" s="32">
        <v>947.96100000000001</v>
      </c>
      <c r="L16" s="33">
        <v>1.0177633890001829</v>
      </c>
      <c r="M16" s="34">
        <v>46.320819538242603</v>
      </c>
      <c r="N16" s="35">
        <v>41.894831584743926</v>
      </c>
      <c r="O16" s="33">
        <v>10.564520219029614</v>
      </c>
    </row>
    <row r="17" spans="1:15" ht="15.75" x14ac:dyDescent="0.25">
      <c r="A17" s="46" t="s">
        <v>45</v>
      </c>
      <c r="B17" s="100">
        <v>1200.7650000000001</v>
      </c>
      <c r="C17" s="32">
        <v>1184.5709999999999</v>
      </c>
      <c r="D17" s="33">
        <v>1.3670771950351805</v>
      </c>
      <c r="E17" s="34">
        <v>1.8736914017068989</v>
      </c>
      <c r="F17" s="35">
        <v>2.0669568382201682</v>
      </c>
      <c r="G17" s="33">
        <v>-9.3502405536289697</v>
      </c>
      <c r="I17" s="46" t="s">
        <v>45</v>
      </c>
      <c r="J17" s="100">
        <v>1016.604</v>
      </c>
      <c r="K17" s="32">
        <v>1004.624</v>
      </c>
      <c r="L17" s="33">
        <v>1.1924859449903664</v>
      </c>
      <c r="M17" s="34">
        <v>3.4760069137676624</v>
      </c>
      <c r="N17" s="35">
        <v>3.4931290524643921</v>
      </c>
      <c r="O17" s="33">
        <v>-0.49016622173320856</v>
      </c>
    </row>
    <row r="18" spans="1:15" ht="15.75" x14ac:dyDescent="0.25">
      <c r="A18" s="46" t="s">
        <v>46</v>
      </c>
      <c r="B18" s="100">
        <v>1590.489</v>
      </c>
      <c r="C18" s="32">
        <v>1546.4010000000001</v>
      </c>
      <c r="D18" s="33">
        <v>2.8510069509784306</v>
      </c>
      <c r="E18" s="34">
        <v>4.9230909548827216E-2</v>
      </c>
      <c r="F18" s="35">
        <v>6.51343549916652E-2</v>
      </c>
      <c r="G18" s="33">
        <v>-24.416370508118241</v>
      </c>
      <c r="I18" s="46" t="s">
        <v>46</v>
      </c>
      <c r="J18" s="100">
        <v>1118.002</v>
      </c>
      <c r="K18" s="32">
        <v>1124.46</v>
      </c>
      <c r="L18" s="33">
        <v>-0.57432011810114048</v>
      </c>
      <c r="M18" s="34">
        <v>0.28878555168866143</v>
      </c>
      <c r="N18" s="35">
        <v>0.24878518925359169</v>
      </c>
      <c r="O18" s="33">
        <v>16.078273210346367</v>
      </c>
    </row>
    <row r="19" spans="1:15" ht="16.5" thickBot="1" x14ac:dyDescent="0.3">
      <c r="A19" s="46" t="s">
        <v>43</v>
      </c>
      <c r="B19" s="100" t="s">
        <v>68</v>
      </c>
      <c r="C19" s="32" t="s">
        <v>68</v>
      </c>
      <c r="D19" s="33" t="s">
        <v>52</v>
      </c>
      <c r="E19" s="34">
        <v>2.1395087006933933E-2</v>
      </c>
      <c r="F19" s="35">
        <v>5.9460073759262468E-2</v>
      </c>
      <c r="G19" s="33">
        <v>-64.017725417636086</v>
      </c>
      <c r="I19" s="46" t="s">
        <v>43</v>
      </c>
      <c r="J19" s="100">
        <v>981.00400000000002</v>
      </c>
      <c r="K19" s="32">
        <v>944.44899999999996</v>
      </c>
      <c r="L19" s="33">
        <v>3.8705107422423093</v>
      </c>
      <c r="M19" s="34">
        <v>1.3992499529287405</v>
      </c>
      <c r="N19" s="35">
        <v>1.8739165670998721</v>
      </c>
      <c r="O19" s="33">
        <v>-25.330189321381553</v>
      </c>
    </row>
    <row r="20" spans="1:15" ht="18.75" x14ac:dyDescent="0.3">
      <c r="A20" s="156" t="s">
        <v>19</v>
      </c>
      <c r="B20" s="109"/>
      <c r="C20" s="103"/>
      <c r="D20" s="110"/>
      <c r="E20" s="110"/>
      <c r="F20" s="110"/>
      <c r="G20" s="111"/>
      <c r="I20" s="156" t="s">
        <v>19</v>
      </c>
      <c r="J20" s="109"/>
      <c r="K20" s="103"/>
      <c r="L20" s="110"/>
      <c r="M20" s="110"/>
      <c r="N20" s="110"/>
      <c r="O20" s="111"/>
    </row>
    <row r="21" spans="1:15" ht="15.75" x14ac:dyDescent="0.25">
      <c r="A21" s="46" t="s">
        <v>62</v>
      </c>
      <c r="B21" s="99">
        <v>1520.0550000000001</v>
      </c>
      <c r="C21" s="27">
        <v>1540.902</v>
      </c>
      <c r="D21" s="28">
        <v>-1.3529088806426353</v>
      </c>
      <c r="E21" s="29">
        <v>10.228495087347479</v>
      </c>
      <c r="F21" s="30">
        <v>9.923342858133859</v>
      </c>
      <c r="G21" s="28">
        <v>3.0750950922097413</v>
      </c>
      <c r="I21" s="46" t="s">
        <v>62</v>
      </c>
      <c r="J21" s="99">
        <v>2441.768</v>
      </c>
      <c r="K21" s="27">
        <v>2398.41</v>
      </c>
      <c r="L21" s="28">
        <v>1.8077809882380484</v>
      </c>
      <c r="M21" s="29">
        <v>9.501913658422465</v>
      </c>
      <c r="N21" s="30">
        <v>9.6443440549158197</v>
      </c>
      <c r="O21" s="28">
        <v>-1.4768282392492669</v>
      </c>
    </row>
    <row r="22" spans="1:15" ht="15.75" x14ac:dyDescent="0.25">
      <c r="A22" s="46" t="s">
        <v>44</v>
      </c>
      <c r="B22" s="100">
        <v>1297.6510000000001</v>
      </c>
      <c r="C22" s="32">
        <v>1301.8920000000001</v>
      </c>
      <c r="D22" s="33">
        <v>-0.32575666798781966</v>
      </c>
      <c r="E22" s="34">
        <v>25.228879310536289</v>
      </c>
      <c r="F22" s="35">
        <v>26.42498384428238</v>
      </c>
      <c r="G22" s="33">
        <v>-4.5264153832392751</v>
      </c>
      <c r="I22" s="46" t="s">
        <v>44</v>
      </c>
      <c r="J22" s="100">
        <v>1930.931</v>
      </c>
      <c r="K22" s="32">
        <v>1914.3030000000001</v>
      </c>
      <c r="L22" s="33">
        <v>0.86861902217151254</v>
      </c>
      <c r="M22" s="34">
        <v>17.970886272646062</v>
      </c>
      <c r="N22" s="35">
        <v>18.587910410493166</v>
      </c>
      <c r="O22" s="33">
        <v>-3.3194916707731901</v>
      </c>
    </row>
    <row r="23" spans="1:15" ht="15.75" x14ac:dyDescent="0.25">
      <c r="A23" s="46" t="s">
        <v>45</v>
      </c>
      <c r="B23" s="100">
        <v>1878.979</v>
      </c>
      <c r="C23" s="32">
        <v>1841.7429999999999</v>
      </c>
      <c r="D23" s="33">
        <v>2.0217804547105707</v>
      </c>
      <c r="E23" s="34">
        <v>1.060248713074412</v>
      </c>
      <c r="F23" s="35">
        <v>1.117833402783339</v>
      </c>
      <c r="G23" s="33">
        <v>-5.1514554463611901</v>
      </c>
      <c r="I23" s="46" t="s">
        <v>45</v>
      </c>
      <c r="J23" s="100">
        <v>1818.7190000000001</v>
      </c>
      <c r="K23" s="32">
        <v>1819.9</v>
      </c>
      <c r="L23" s="33">
        <v>-6.4893675476676738E-2</v>
      </c>
      <c r="M23" s="34">
        <v>3.2392881892748226</v>
      </c>
      <c r="N23" s="35">
        <v>3.4079880606113764</v>
      </c>
      <c r="O23" s="33">
        <v>-4.9501309375564473</v>
      </c>
    </row>
    <row r="24" spans="1:15" ht="15.75" x14ac:dyDescent="0.25">
      <c r="A24" s="46" t="s">
        <v>46</v>
      </c>
      <c r="B24" s="100" t="s">
        <v>68</v>
      </c>
      <c r="C24" s="32" t="s">
        <v>68</v>
      </c>
      <c r="D24" s="89" t="s">
        <v>52</v>
      </c>
      <c r="E24" s="34">
        <v>4.2938236899728999E-4</v>
      </c>
      <c r="F24" s="35">
        <v>3.9959726988751654E-4</v>
      </c>
      <c r="G24" s="33">
        <v>7.45377943101506</v>
      </c>
      <c r="I24" s="46" t="s">
        <v>46</v>
      </c>
      <c r="J24" s="100">
        <v>3537.4340000000002</v>
      </c>
      <c r="K24" s="32">
        <v>3538.6849999999999</v>
      </c>
      <c r="L24" s="89">
        <v>-3.5352115263148569E-2</v>
      </c>
      <c r="M24" s="34">
        <v>0.15686328419674828</v>
      </c>
      <c r="N24" s="35">
        <v>0.13186909039323014</v>
      </c>
      <c r="O24" s="33">
        <v>18.953792529383584</v>
      </c>
    </row>
    <row r="25" spans="1:15" ht="16.5" thickBot="1" x14ac:dyDescent="0.3">
      <c r="A25" s="46" t="s">
        <v>43</v>
      </c>
      <c r="B25" s="100">
        <v>2416.183</v>
      </c>
      <c r="C25" s="32">
        <v>2397.8510000000001</v>
      </c>
      <c r="D25" s="33">
        <v>0.7645178953988333</v>
      </c>
      <c r="E25" s="34">
        <v>0.90812890414068237</v>
      </c>
      <c r="F25" s="35">
        <v>1.1572816452666346</v>
      </c>
      <c r="G25" s="33">
        <v>-21.529136156700048</v>
      </c>
      <c r="I25" s="46" t="s">
        <v>43</v>
      </c>
      <c r="J25" s="100">
        <v>1993.54</v>
      </c>
      <c r="K25" s="32">
        <v>2076.4389999999999</v>
      </c>
      <c r="L25" s="33">
        <v>-3.9923638498409963</v>
      </c>
      <c r="M25" s="34">
        <v>2.7838200554741235</v>
      </c>
      <c r="N25" s="35">
        <v>2.6112859620644526</v>
      </c>
      <c r="O25" s="33">
        <v>6.6072462348500265</v>
      </c>
    </row>
    <row r="26" spans="1:15" ht="18.75" x14ac:dyDescent="0.3">
      <c r="A26" s="156" t="s">
        <v>61</v>
      </c>
      <c r="B26" s="109"/>
      <c r="C26" s="103"/>
      <c r="D26" s="110"/>
      <c r="E26" s="110"/>
      <c r="F26" s="110"/>
      <c r="G26" s="111"/>
      <c r="I26" s="156" t="s">
        <v>61</v>
      </c>
      <c r="J26" s="109"/>
      <c r="K26" s="103"/>
      <c r="L26" s="110"/>
      <c r="M26" s="110"/>
      <c r="N26" s="110"/>
      <c r="O26" s="111"/>
    </row>
    <row r="27" spans="1:15" ht="15.75" x14ac:dyDescent="0.25">
      <c r="A27" s="46" t="s">
        <v>62</v>
      </c>
      <c r="B27" s="99">
        <v>4152.9219999999996</v>
      </c>
      <c r="C27" s="27">
        <v>3955.8530000000001</v>
      </c>
      <c r="D27" s="28">
        <v>4.9817068531110609</v>
      </c>
      <c r="E27" s="29">
        <v>0.27547099914464074</v>
      </c>
      <c r="F27" s="30">
        <v>0.2334926767406737</v>
      </c>
      <c r="G27" s="28">
        <v>17.978432124699928</v>
      </c>
      <c r="I27" s="46" t="s">
        <v>62</v>
      </c>
      <c r="J27" s="99">
        <v>4999.7860000000001</v>
      </c>
      <c r="K27" s="27">
        <v>4723.518</v>
      </c>
      <c r="L27" s="28">
        <v>5.84877627226148</v>
      </c>
      <c r="M27" s="29">
        <v>0.47856803214641752</v>
      </c>
      <c r="N27" s="30">
        <v>0.53277221274081155</v>
      </c>
      <c r="O27" s="28">
        <v>-10.173987925448325</v>
      </c>
    </row>
    <row r="28" spans="1:15" ht="15.75" x14ac:dyDescent="0.25">
      <c r="A28" s="46" t="s">
        <v>44</v>
      </c>
      <c r="B28" s="100">
        <v>3778.1950000000002</v>
      </c>
      <c r="C28" s="32">
        <v>3703.3519999999999</v>
      </c>
      <c r="D28" s="33">
        <v>2.0209529096883125</v>
      </c>
      <c r="E28" s="34">
        <v>0.6915129021258426</v>
      </c>
      <c r="F28" s="35">
        <v>0.6366863220571779</v>
      </c>
      <c r="G28" s="33">
        <v>8.6112388737229644</v>
      </c>
      <c r="I28" s="46" t="s">
        <v>44</v>
      </c>
      <c r="J28" s="100">
        <v>4016.953</v>
      </c>
      <c r="K28" s="32">
        <v>3706.2049999999999</v>
      </c>
      <c r="L28" s="33">
        <v>8.384533505297199</v>
      </c>
      <c r="M28" s="34">
        <v>1.4901030068899559</v>
      </c>
      <c r="N28" s="35">
        <v>1.4456954794518577</v>
      </c>
      <c r="O28" s="33">
        <v>3.0717068752912953</v>
      </c>
    </row>
    <row r="29" spans="1:15" ht="15.75" x14ac:dyDescent="0.25">
      <c r="A29" s="46" t="s">
        <v>45</v>
      </c>
      <c r="B29" s="101">
        <v>3314.989</v>
      </c>
      <c r="C29" s="47">
        <v>3417.098</v>
      </c>
      <c r="D29" s="33">
        <v>-2.9881788582007283</v>
      </c>
      <c r="E29" s="34">
        <v>0.21783011767890106</v>
      </c>
      <c r="F29" s="35">
        <v>0.20560078730252501</v>
      </c>
      <c r="G29" s="33">
        <v>5.9480951103468183</v>
      </c>
      <c r="I29" s="46" t="s">
        <v>45</v>
      </c>
      <c r="J29" s="101">
        <v>3455.8220000000001</v>
      </c>
      <c r="K29" s="47">
        <v>3358.5039999999999</v>
      </c>
      <c r="L29" s="33">
        <v>2.8976591958800766</v>
      </c>
      <c r="M29" s="34">
        <v>0.50778044344440343</v>
      </c>
      <c r="N29" s="35">
        <v>0.57724777730011279</v>
      </c>
      <c r="O29" s="33">
        <v>-12.034231501179621</v>
      </c>
    </row>
    <row r="30" spans="1:15" ht="15.75" x14ac:dyDescent="0.25">
      <c r="A30" s="157" t="s">
        <v>46</v>
      </c>
      <c r="B30" s="319" t="s">
        <v>52</v>
      </c>
      <c r="C30" s="320" t="s">
        <v>52</v>
      </c>
      <c r="D30" s="89" t="s">
        <v>52</v>
      </c>
      <c r="E30" s="34" t="s">
        <v>52</v>
      </c>
      <c r="F30" s="35" t="s">
        <v>52</v>
      </c>
      <c r="G30" s="33" t="s">
        <v>52</v>
      </c>
      <c r="I30" s="157" t="s">
        <v>46</v>
      </c>
      <c r="J30" s="319" t="s">
        <v>68</v>
      </c>
      <c r="K30" s="320" t="s">
        <v>68</v>
      </c>
      <c r="L30" s="89" t="s">
        <v>52</v>
      </c>
      <c r="M30" s="34">
        <v>1.0310262811053877E-3</v>
      </c>
      <c r="N30" s="35">
        <v>3.5944691184780156E-4</v>
      </c>
      <c r="O30" s="33">
        <v>186.83687274018058</v>
      </c>
    </row>
    <row r="31" spans="1:15" ht="16.5" thickBot="1" x14ac:dyDescent="0.3">
      <c r="A31" s="155" t="s">
        <v>43</v>
      </c>
      <c r="B31" s="102">
        <v>1780.5350000000001</v>
      </c>
      <c r="C31" s="36">
        <v>1793.1659999999999</v>
      </c>
      <c r="D31" s="37">
        <v>-0.70439658124233107</v>
      </c>
      <c r="E31" s="38">
        <v>3.0338085312946454E-2</v>
      </c>
      <c r="F31" s="39">
        <v>2.7764018311784652E-2</v>
      </c>
      <c r="G31" s="37">
        <v>9.2712336242381017</v>
      </c>
      <c r="I31" s="155" t="s">
        <v>43</v>
      </c>
      <c r="J31" s="102" t="s">
        <v>68</v>
      </c>
      <c r="K31" s="36" t="s">
        <v>68</v>
      </c>
      <c r="L31" s="37" t="s">
        <v>52</v>
      </c>
      <c r="M31" s="38">
        <v>1.1611319784829726E-2</v>
      </c>
      <c r="N31" s="39">
        <v>4.4331785794562194E-3</v>
      </c>
      <c r="O31" s="37">
        <v>161.91861159479814</v>
      </c>
    </row>
    <row r="32" spans="1:15" ht="18.75" x14ac:dyDescent="0.3">
      <c r="A32" s="156" t="s">
        <v>69</v>
      </c>
      <c r="B32" s="109"/>
      <c r="C32" s="103"/>
      <c r="D32" s="110"/>
      <c r="E32" s="110"/>
      <c r="F32" s="110"/>
      <c r="G32" s="111"/>
      <c r="I32" s="156" t="s">
        <v>69</v>
      </c>
      <c r="J32" s="109"/>
      <c r="K32" s="103"/>
      <c r="L32" s="110"/>
      <c r="M32" s="110"/>
      <c r="N32" s="110"/>
      <c r="O32" s="111"/>
    </row>
    <row r="33" spans="1:15" ht="15.75" x14ac:dyDescent="0.25">
      <c r="A33" s="46" t="s">
        <v>62</v>
      </c>
      <c r="B33" s="99">
        <v>5877.5910000000003</v>
      </c>
      <c r="C33" s="27">
        <v>5336.143</v>
      </c>
      <c r="D33" s="28">
        <v>10.146804536535102</v>
      </c>
      <c r="E33" s="29">
        <v>0.25931733829719095</v>
      </c>
      <c r="F33" s="30">
        <v>0.2827869959539977</v>
      </c>
      <c r="G33" s="28">
        <v>-8.2994119222599174</v>
      </c>
      <c r="I33" s="46" t="s">
        <v>62</v>
      </c>
      <c r="J33" s="99">
        <v>3847.8330000000001</v>
      </c>
      <c r="K33" s="27">
        <v>3752.7220000000002</v>
      </c>
      <c r="L33" s="28">
        <v>2.5344536579048453</v>
      </c>
      <c r="M33" s="29">
        <v>0.65745109191820228</v>
      </c>
      <c r="N33" s="30">
        <v>0.60784869106208894</v>
      </c>
      <c r="O33" s="28">
        <v>8.1603204194523276</v>
      </c>
    </row>
    <row r="34" spans="1:15" ht="15.75" x14ac:dyDescent="0.25">
      <c r="A34" s="46" t="s">
        <v>44</v>
      </c>
      <c r="B34" s="99">
        <v>5515.527</v>
      </c>
      <c r="C34" s="27">
        <v>5727.085</v>
      </c>
      <c r="D34" s="33">
        <v>-3.6939909220833984</v>
      </c>
      <c r="E34" s="34">
        <v>1.806145113177049</v>
      </c>
      <c r="F34" s="35">
        <v>1.7435228079732124</v>
      </c>
      <c r="G34" s="33">
        <v>3.5917112708512811</v>
      </c>
      <c r="I34" s="46" t="s">
        <v>44</v>
      </c>
      <c r="J34" s="99">
        <v>2409.0909999999999</v>
      </c>
      <c r="K34" s="27">
        <v>1815.7329999999999</v>
      </c>
      <c r="L34" s="33">
        <v>32.678703311555168</v>
      </c>
      <c r="M34" s="34">
        <v>1.5259434442807622</v>
      </c>
      <c r="N34" s="35">
        <v>2.4181191916374436</v>
      </c>
      <c r="O34" s="33">
        <v>-36.895441318280895</v>
      </c>
    </row>
    <row r="35" spans="1:15" ht="15.75" x14ac:dyDescent="0.25">
      <c r="A35" s="46" t="s">
        <v>45</v>
      </c>
      <c r="B35" s="99">
        <v>2382.645</v>
      </c>
      <c r="C35" s="27">
        <v>2551.1909999999998</v>
      </c>
      <c r="D35" s="33">
        <v>-6.6065614060256506</v>
      </c>
      <c r="E35" s="34">
        <v>0.18296130805860389</v>
      </c>
      <c r="F35" s="35">
        <v>0.20822214539298717</v>
      </c>
      <c r="G35" s="33">
        <v>-12.131676621959372</v>
      </c>
      <c r="I35" s="46" t="s">
        <v>45</v>
      </c>
      <c r="J35" s="99">
        <v>2533.2890000000002</v>
      </c>
      <c r="K35" s="27">
        <v>3307.366</v>
      </c>
      <c r="L35" s="33">
        <v>-23.404636801611911</v>
      </c>
      <c r="M35" s="34">
        <v>0.67515037641051145</v>
      </c>
      <c r="N35" s="35">
        <v>0.62256205132039233</v>
      </c>
      <c r="O35" s="33">
        <v>8.447081697090999</v>
      </c>
    </row>
    <row r="36" spans="1:15" ht="15.75" x14ac:dyDescent="0.25">
      <c r="A36" s="157" t="s">
        <v>46</v>
      </c>
      <c r="B36" s="99" t="s">
        <v>68</v>
      </c>
      <c r="C36" s="27" t="s">
        <v>68</v>
      </c>
      <c r="D36" s="89" t="s">
        <v>52</v>
      </c>
      <c r="E36" s="34">
        <v>0.14379867474833383</v>
      </c>
      <c r="F36" s="35">
        <v>0.16207665266637672</v>
      </c>
      <c r="G36" s="33">
        <v>-11.277366367916551</v>
      </c>
      <c r="I36" s="157" t="s">
        <v>46</v>
      </c>
      <c r="J36" s="99" t="s">
        <v>52</v>
      </c>
      <c r="K36" s="27" t="s">
        <v>52</v>
      </c>
      <c r="L36" s="89" t="s">
        <v>52</v>
      </c>
      <c r="M36" s="34" t="s">
        <v>52</v>
      </c>
      <c r="N36" s="35" t="s">
        <v>52</v>
      </c>
      <c r="O36" s="33" t="s">
        <v>52</v>
      </c>
    </row>
    <row r="37" spans="1:15" ht="16.5" thickBot="1" x14ac:dyDescent="0.3">
      <c r="A37" s="155" t="s">
        <v>43</v>
      </c>
      <c r="B37" s="158">
        <v>407.12299999999999</v>
      </c>
      <c r="C37" s="40" t="s">
        <v>68</v>
      </c>
      <c r="D37" s="37" t="s">
        <v>52</v>
      </c>
      <c r="E37" s="38">
        <v>0.10242990443873284</v>
      </c>
      <c r="F37" s="39">
        <v>0.11572336935942482</v>
      </c>
      <c r="G37" s="37">
        <v>-11.487277802466886</v>
      </c>
      <c r="I37" s="155" t="s">
        <v>43</v>
      </c>
      <c r="J37" s="158">
        <v>789.60900000000004</v>
      </c>
      <c r="K37" s="40" t="s">
        <v>68</v>
      </c>
      <c r="L37" s="160" t="s">
        <v>52</v>
      </c>
      <c r="M37" s="38">
        <v>0.85997411142104629</v>
      </c>
      <c r="N37" s="39">
        <v>2.5612988781901511</v>
      </c>
      <c r="O37" s="37">
        <v>-66.424296721329299</v>
      </c>
    </row>
    <row r="39" spans="1:15" ht="15.75" x14ac:dyDescent="0.2">
      <c r="A39" s="52" t="s">
        <v>22</v>
      </c>
      <c r="B39" s="84"/>
      <c r="C39" s="84"/>
      <c r="E39" s="84"/>
    </row>
    <row r="40" spans="1:15" ht="15.75" x14ac:dyDescent="0.25">
      <c r="A40" s="85" t="s">
        <v>53</v>
      </c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2"/>
  <dimension ref="A1"/>
  <sheetViews>
    <sheetView zoomScaleNormal="100" workbookViewId="0">
      <selection activeCell="S36" sqref="S36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L6"/>
  <sheetViews>
    <sheetView workbookViewId="0">
      <selection activeCell="I44" sqref="I44"/>
    </sheetView>
  </sheetViews>
  <sheetFormatPr defaultRowHeight="12.75" x14ac:dyDescent="0.2"/>
  <cols>
    <col min="1" max="1" width="24.28515625" customWidth="1"/>
  </cols>
  <sheetData>
    <row r="1" spans="1:12" ht="15.75" x14ac:dyDescent="0.25">
      <c r="A1" s="55" t="s">
        <v>30</v>
      </c>
      <c r="B1" s="51"/>
      <c r="C1" s="51"/>
      <c r="D1" s="51"/>
      <c r="E1" s="51"/>
      <c r="F1" s="51"/>
      <c r="G1" s="51"/>
      <c r="H1" s="51"/>
      <c r="I1" s="51"/>
      <c r="J1" s="51"/>
      <c r="K1" s="51"/>
    </row>
    <row r="2" spans="1:12" ht="15.75" x14ac:dyDescent="0.25">
      <c r="A2" s="54"/>
      <c r="B2" s="51"/>
      <c r="C2" s="51"/>
      <c r="D2" s="51"/>
      <c r="E2" s="51"/>
      <c r="F2" s="51"/>
      <c r="G2" s="51"/>
      <c r="H2" s="51"/>
      <c r="I2" s="51"/>
      <c r="J2" s="51"/>
      <c r="K2" s="51"/>
    </row>
    <row r="3" spans="1:12" ht="13.5" thickBot="1" x14ac:dyDescent="0.25">
      <c r="A3" s="51"/>
      <c r="B3" s="51"/>
      <c r="C3" s="51"/>
      <c r="D3" s="51"/>
      <c r="E3" s="51"/>
      <c r="F3" s="51"/>
      <c r="G3" s="51"/>
      <c r="H3" s="51"/>
      <c r="I3" s="51"/>
      <c r="J3" s="51"/>
      <c r="K3" s="53"/>
      <c r="L3" s="50"/>
    </row>
    <row r="4" spans="1:12" ht="16.5" thickBot="1" x14ac:dyDescent="0.3">
      <c r="A4" s="66" t="s">
        <v>31</v>
      </c>
      <c r="B4" s="69"/>
      <c r="C4" s="56"/>
      <c r="D4" s="56"/>
      <c r="E4" s="67" t="s">
        <v>32</v>
      </c>
      <c r="F4" s="56"/>
      <c r="G4" s="56"/>
      <c r="H4" s="56"/>
      <c r="I4" s="56"/>
      <c r="J4" s="56"/>
      <c r="K4" s="62"/>
      <c r="L4" s="63"/>
    </row>
    <row r="5" spans="1:12" ht="15.75" x14ac:dyDescent="0.2">
      <c r="A5" s="57" t="s">
        <v>33</v>
      </c>
      <c r="B5" s="64" t="s">
        <v>36</v>
      </c>
      <c r="C5" s="64"/>
      <c r="D5" s="64"/>
      <c r="E5" s="64"/>
      <c r="F5" s="64"/>
      <c r="G5" s="64"/>
      <c r="H5" s="64"/>
      <c r="I5" s="64"/>
      <c r="J5" s="64"/>
      <c r="K5" s="64"/>
      <c r="L5" s="65"/>
    </row>
    <row r="6" spans="1:12" ht="16.5" thickBot="1" x14ac:dyDescent="0.3">
      <c r="A6" s="70" t="s">
        <v>34</v>
      </c>
      <c r="B6" s="58" t="s">
        <v>35</v>
      </c>
      <c r="C6" s="59"/>
      <c r="D6" s="59"/>
      <c r="E6" s="59"/>
      <c r="F6" s="59"/>
      <c r="G6" s="59"/>
      <c r="H6" s="59"/>
      <c r="I6" s="59"/>
      <c r="J6" s="60"/>
      <c r="K6" s="60"/>
      <c r="L6" s="61"/>
    </row>
  </sheetData>
  <phoneticPr fontId="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5"/>
  <dimension ref="A1"/>
  <sheetViews>
    <sheetView zoomScaleNormal="100" workbookViewId="0">
      <selection activeCell="W18" sqref="W18"/>
    </sheetView>
  </sheetViews>
  <sheetFormatPr defaultRowHeight="12.75" x14ac:dyDescent="0.2"/>
  <sheetData/>
  <phoneticPr fontId="9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>
    <pageSetUpPr fitToPage="1"/>
  </sheetPr>
  <dimension ref="A2:R31"/>
  <sheetViews>
    <sheetView zoomScale="90" zoomScaleNormal="90" workbookViewId="0">
      <selection activeCell="J29" sqref="J29"/>
    </sheetView>
  </sheetViews>
  <sheetFormatPr defaultRowHeight="12.75" x14ac:dyDescent="0.2"/>
  <cols>
    <col min="1" max="1" width="8.85546875" style="164" customWidth="1"/>
    <col min="2" max="2" width="46.7109375" style="164" customWidth="1"/>
    <col min="3" max="18" width="12.28515625" style="164" customWidth="1"/>
    <col min="19" max="20" width="11.140625" style="164" customWidth="1"/>
    <col min="21" max="16384" width="9.140625" style="164"/>
  </cols>
  <sheetData>
    <row r="2" spans="1:18" ht="21" x14ac:dyDescent="0.25">
      <c r="A2" s="163" t="s">
        <v>72</v>
      </c>
    </row>
    <row r="4" spans="1:18" ht="15.75" x14ac:dyDescent="0.25">
      <c r="A4" s="165" t="s">
        <v>73</v>
      </c>
    </row>
    <row r="5" spans="1:18" ht="21" thickBot="1" x14ac:dyDescent="0.35">
      <c r="A5" s="166"/>
    </row>
    <row r="6" spans="1:18" ht="15" thickBot="1" x14ac:dyDescent="0.25">
      <c r="A6" s="167"/>
      <c r="B6" s="168"/>
      <c r="C6" s="169" t="s">
        <v>74</v>
      </c>
      <c r="D6" s="170"/>
      <c r="E6" s="171"/>
      <c r="F6" s="171"/>
      <c r="G6" s="171"/>
      <c r="H6" s="172"/>
      <c r="I6" s="173" t="s">
        <v>75</v>
      </c>
      <c r="J6" s="171"/>
      <c r="K6" s="171"/>
      <c r="L6" s="171"/>
      <c r="M6" s="171"/>
      <c r="N6" s="174"/>
      <c r="O6" s="175" t="s">
        <v>76</v>
      </c>
      <c r="P6" s="171"/>
      <c r="Q6" s="171"/>
      <c r="R6" s="172"/>
    </row>
    <row r="7" spans="1:18" ht="21" customHeight="1" x14ac:dyDescent="0.2">
      <c r="A7" s="176" t="s">
        <v>77</v>
      </c>
      <c r="B7" s="177" t="s">
        <v>78</v>
      </c>
      <c r="C7" s="178" t="s">
        <v>79</v>
      </c>
      <c r="D7" s="179"/>
      <c r="E7" s="180" t="s">
        <v>80</v>
      </c>
      <c r="F7" s="179"/>
      <c r="G7" s="180" t="s">
        <v>81</v>
      </c>
      <c r="H7" s="179"/>
      <c r="I7" s="180" t="s">
        <v>79</v>
      </c>
      <c r="J7" s="179"/>
      <c r="K7" s="180" t="s">
        <v>80</v>
      </c>
      <c r="L7" s="179"/>
      <c r="M7" s="180" t="s">
        <v>81</v>
      </c>
      <c r="N7" s="181"/>
      <c r="O7" s="182" t="s">
        <v>79</v>
      </c>
      <c r="P7" s="179"/>
      <c r="Q7" s="178" t="s">
        <v>80</v>
      </c>
      <c r="R7" s="179"/>
    </row>
    <row r="8" spans="1:18" ht="15.75" thickBot="1" x14ac:dyDescent="0.25">
      <c r="A8" s="183"/>
      <c r="B8" s="184"/>
      <c r="C8" s="296" t="s">
        <v>152</v>
      </c>
      <c r="D8" s="297" t="s">
        <v>153</v>
      </c>
      <c r="E8" s="298" t="s">
        <v>152</v>
      </c>
      <c r="F8" s="297" t="s">
        <v>153</v>
      </c>
      <c r="G8" s="298" t="s">
        <v>152</v>
      </c>
      <c r="H8" s="297" t="s">
        <v>153</v>
      </c>
      <c r="I8" s="298" t="s">
        <v>152</v>
      </c>
      <c r="J8" s="297" t="s">
        <v>153</v>
      </c>
      <c r="K8" s="298" t="s">
        <v>152</v>
      </c>
      <c r="L8" s="297" t="s">
        <v>153</v>
      </c>
      <c r="M8" s="298" t="s">
        <v>152</v>
      </c>
      <c r="N8" s="299" t="s">
        <v>153</v>
      </c>
      <c r="O8" s="300" t="s">
        <v>152</v>
      </c>
      <c r="P8" s="297" t="s">
        <v>153</v>
      </c>
      <c r="Q8" s="298" t="s">
        <v>152</v>
      </c>
      <c r="R8" s="297" t="s">
        <v>153</v>
      </c>
    </row>
    <row r="9" spans="1:18" ht="33" customHeight="1" thickBot="1" x14ac:dyDescent="0.3">
      <c r="A9" s="185"/>
      <c r="B9" s="186" t="s">
        <v>82</v>
      </c>
      <c r="C9" s="259">
        <v>72620.722999999998</v>
      </c>
      <c r="D9" s="260">
        <v>92178.324999999997</v>
      </c>
      <c r="E9" s="259">
        <v>314534.48100000003</v>
      </c>
      <c r="F9" s="260">
        <v>398563.48600000003</v>
      </c>
      <c r="G9" s="259">
        <v>312883.228</v>
      </c>
      <c r="H9" s="260">
        <v>367480.71</v>
      </c>
      <c r="I9" s="259">
        <v>363860.60600000003</v>
      </c>
      <c r="J9" s="260">
        <v>416997.19799999997</v>
      </c>
      <c r="K9" s="259">
        <v>1580014.38</v>
      </c>
      <c r="L9" s="260">
        <v>1802401.1530000002</v>
      </c>
      <c r="M9" s="259">
        <v>1211905.54</v>
      </c>
      <c r="N9" s="260">
        <v>1259256.5280000002</v>
      </c>
      <c r="O9" s="259">
        <v>-291239.88300000003</v>
      </c>
      <c r="P9" s="260">
        <v>-324818.87299999996</v>
      </c>
      <c r="Q9" s="259">
        <v>-1265479.8989999997</v>
      </c>
      <c r="R9" s="261">
        <v>-1403837.6670000001</v>
      </c>
    </row>
    <row r="10" spans="1:18" ht="12.75" customHeight="1" x14ac:dyDescent="0.2">
      <c r="A10" s="405" t="s">
        <v>83</v>
      </c>
      <c r="B10" s="406"/>
      <c r="C10" s="262"/>
      <c r="D10" s="262"/>
      <c r="E10" s="262"/>
      <c r="F10" s="262"/>
      <c r="G10" s="262"/>
      <c r="H10" s="262"/>
      <c r="I10" s="262"/>
      <c r="J10" s="262"/>
      <c r="K10" s="262"/>
      <c r="L10" s="262"/>
      <c r="M10" s="262"/>
      <c r="N10" s="262"/>
      <c r="O10" s="262"/>
      <c r="P10" s="262"/>
      <c r="Q10" s="262"/>
      <c r="R10" s="263"/>
    </row>
    <row r="11" spans="1:18" ht="33" customHeight="1" x14ac:dyDescent="0.2">
      <c r="A11" s="187" t="s">
        <v>84</v>
      </c>
      <c r="B11" s="188" t="s">
        <v>85</v>
      </c>
      <c r="C11" s="264">
        <v>20724.477999999999</v>
      </c>
      <c r="D11" s="265">
        <v>26268.32</v>
      </c>
      <c r="E11" s="382">
        <v>89936.014999999999</v>
      </c>
      <c r="F11" s="377">
        <v>113530.42</v>
      </c>
      <c r="G11" s="266">
        <v>80229.058000000005</v>
      </c>
      <c r="H11" s="265">
        <v>78333.634000000005</v>
      </c>
      <c r="I11" s="264">
        <v>10657.738000000001</v>
      </c>
      <c r="J11" s="265">
        <v>12845.613000000001</v>
      </c>
      <c r="K11" s="264">
        <v>46097.611000000004</v>
      </c>
      <c r="L11" s="265">
        <v>55520.504000000001</v>
      </c>
      <c r="M11" s="264">
        <v>14601.487000000001</v>
      </c>
      <c r="N11" s="267">
        <v>17548.36</v>
      </c>
      <c r="O11" s="268">
        <v>10066.739999999998</v>
      </c>
      <c r="P11" s="265">
        <v>13422.706999999999</v>
      </c>
      <c r="Q11" s="264">
        <v>43838.403999999995</v>
      </c>
      <c r="R11" s="265">
        <v>58009.915999999997</v>
      </c>
    </row>
    <row r="12" spans="1:18" ht="33" customHeight="1" x14ac:dyDescent="0.2">
      <c r="A12" s="189" t="s">
        <v>86</v>
      </c>
      <c r="B12" s="190" t="s">
        <v>87</v>
      </c>
      <c r="C12" s="269">
        <v>20133.182000000001</v>
      </c>
      <c r="D12" s="270">
        <v>25242.471000000001</v>
      </c>
      <c r="E12" s="271">
        <v>87389.406000000003</v>
      </c>
      <c r="F12" s="378">
        <v>109082.72</v>
      </c>
      <c r="G12" s="272">
        <v>79389.578999999998</v>
      </c>
      <c r="H12" s="270">
        <v>77412.385999999999</v>
      </c>
      <c r="I12" s="273">
        <v>5151.1469999999999</v>
      </c>
      <c r="J12" s="270">
        <v>6003.4949999999999</v>
      </c>
      <c r="K12" s="273">
        <v>22309.895</v>
      </c>
      <c r="L12" s="270">
        <v>25985.115000000002</v>
      </c>
      <c r="M12" s="273">
        <v>9005.1959999999999</v>
      </c>
      <c r="N12" s="274">
        <v>10240.130999999999</v>
      </c>
      <c r="O12" s="268">
        <v>14982.035</v>
      </c>
      <c r="P12" s="265">
        <v>19238.976000000002</v>
      </c>
      <c r="Q12" s="264">
        <v>65079.510999999999</v>
      </c>
      <c r="R12" s="265">
        <v>83097.604999999996</v>
      </c>
    </row>
    <row r="13" spans="1:18" ht="33" customHeight="1" x14ac:dyDescent="0.2">
      <c r="A13" s="191" t="s">
        <v>88</v>
      </c>
      <c r="B13" s="192" t="s">
        <v>89</v>
      </c>
      <c r="C13" s="275">
        <v>591.29600000000005</v>
      </c>
      <c r="D13" s="276">
        <v>1025.8489999999999</v>
      </c>
      <c r="E13" s="277">
        <v>2546.6089999999999</v>
      </c>
      <c r="F13" s="379">
        <v>4447.7</v>
      </c>
      <c r="G13" s="277">
        <v>839.47900000000004</v>
      </c>
      <c r="H13" s="276">
        <v>921.24800000000005</v>
      </c>
      <c r="I13" s="278">
        <v>5506.5910000000003</v>
      </c>
      <c r="J13" s="276">
        <v>6842.1180000000004</v>
      </c>
      <c r="K13" s="278">
        <v>23787.716</v>
      </c>
      <c r="L13" s="276">
        <v>29535.388999999999</v>
      </c>
      <c r="M13" s="278">
        <v>5596.2910000000002</v>
      </c>
      <c r="N13" s="279">
        <v>7308.2290000000003</v>
      </c>
      <c r="O13" s="280">
        <v>-4915.2950000000001</v>
      </c>
      <c r="P13" s="276">
        <v>-5816.2690000000002</v>
      </c>
      <c r="Q13" s="278">
        <v>-21241.107</v>
      </c>
      <c r="R13" s="276">
        <v>-25087.688999999998</v>
      </c>
    </row>
    <row r="14" spans="1:18" ht="31.5" x14ac:dyDescent="0.2">
      <c r="A14" s="193" t="s">
        <v>90</v>
      </c>
      <c r="B14" s="194" t="s">
        <v>91</v>
      </c>
      <c r="C14" s="281">
        <v>4633.2470000000003</v>
      </c>
      <c r="D14" s="282">
        <v>10324.712</v>
      </c>
      <c r="E14" s="283">
        <v>20120.559000000001</v>
      </c>
      <c r="F14" s="380">
        <v>44733.389000000003</v>
      </c>
      <c r="G14" s="283">
        <v>13126.861000000001</v>
      </c>
      <c r="H14" s="282">
        <v>26732.035</v>
      </c>
      <c r="I14" s="284">
        <v>323232.81800000003</v>
      </c>
      <c r="J14" s="282">
        <v>366596.26199999999</v>
      </c>
      <c r="K14" s="281">
        <v>1404019.2649999999</v>
      </c>
      <c r="L14" s="282">
        <v>1585077.5390000001</v>
      </c>
      <c r="M14" s="284">
        <v>1014984.549</v>
      </c>
      <c r="N14" s="285">
        <v>1032209.642</v>
      </c>
      <c r="O14" s="286">
        <v>-318599.57100000005</v>
      </c>
      <c r="P14" s="282">
        <v>-356271.55</v>
      </c>
      <c r="Q14" s="284">
        <v>-1383898.706</v>
      </c>
      <c r="R14" s="282">
        <v>-1540344.1500000001</v>
      </c>
    </row>
    <row r="15" spans="1:18" ht="33" customHeight="1" x14ac:dyDescent="0.2">
      <c r="A15" s="195" t="s">
        <v>92</v>
      </c>
      <c r="B15" s="196" t="s">
        <v>93</v>
      </c>
      <c r="C15" s="287">
        <v>2131.8429999999998</v>
      </c>
      <c r="D15" s="288">
        <v>1353.0740000000001</v>
      </c>
      <c r="E15" s="283">
        <v>9220.5079999999998</v>
      </c>
      <c r="F15" s="381">
        <v>5824.27</v>
      </c>
      <c r="G15" s="283">
        <v>8768.2450000000008</v>
      </c>
      <c r="H15" s="288">
        <v>6611.8130000000001</v>
      </c>
      <c r="I15" s="284">
        <v>26130.170999999998</v>
      </c>
      <c r="J15" s="282">
        <v>30278.81</v>
      </c>
      <c r="K15" s="289">
        <v>113310.27</v>
      </c>
      <c r="L15" s="288">
        <v>130531.35</v>
      </c>
      <c r="M15" s="290">
        <v>164022.41899999999</v>
      </c>
      <c r="N15" s="285">
        <v>187588.22500000001</v>
      </c>
      <c r="O15" s="286">
        <v>-23998.327999999998</v>
      </c>
      <c r="P15" s="282">
        <v>-28925.736000000001</v>
      </c>
      <c r="Q15" s="284">
        <v>-104089.762</v>
      </c>
      <c r="R15" s="282">
        <v>-124707.08</v>
      </c>
    </row>
    <row r="16" spans="1:18" ht="32.25" thickBot="1" x14ac:dyDescent="0.25">
      <c r="A16" s="197" t="s">
        <v>94</v>
      </c>
      <c r="B16" s="198" t="s">
        <v>95</v>
      </c>
      <c r="C16" s="291">
        <v>45131.154999999999</v>
      </c>
      <c r="D16" s="292">
        <v>54232.218999999997</v>
      </c>
      <c r="E16" s="293">
        <v>195257.399</v>
      </c>
      <c r="F16" s="292">
        <v>234475.40700000001</v>
      </c>
      <c r="G16" s="293">
        <v>210759.06400000001</v>
      </c>
      <c r="H16" s="292">
        <v>255803.228</v>
      </c>
      <c r="I16" s="293">
        <v>3839.8789999999999</v>
      </c>
      <c r="J16" s="292">
        <v>7276.5129999999999</v>
      </c>
      <c r="K16" s="293">
        <v>16587.234</v>
      </c>
      <c r="L16" s="292">
        <v>31271.759999999998</v>
      </c>
      <c r="M16" s="293">
        <v>18297.084999999999</v>
      </c>
      <c r="N16" s="294">
        <v>21910.300999999999</v>
      </c>
      <c r="O16" s="295">
        <v>41291.275999999998</v>
      </c>
      <c r="P16" s="292">
        <v>46955.705999999998</v>
      </c>
      <c r="Q16" s="293">
        <v>178670.16500000001</v>
      </c>
      <c r="R16" s="292">
        <v>203203.647</v>
      </c>
    </row>
    <row r="17" spans="1:18" ht="12.75" customHeight="1" x14ac:dyDescent="0.2">
      <c r="A17" s="405" t="s">
        <v>96</v>
      </c>
      <c r="B17" s="406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3"/>
    </row>
    <row r="18" spans="1:18" ht="32.25" thickBot="1" x14ac:dyDescent="0.25">
      <c r="A18" s="199" t="s">
        <v>97</v>
      </c>
      <c r="B18" s="200" t="s">
        <v>98</v>
      </c>
      <c r="C18" s="291">
        <v>56820.773999999998</v>
      </c>
      <c r="D18" s="292">
        <v>64642.887000000002</v>
      </c>
      <c r="E18" s="293">
        <v>246069.943</v>
      </c>
      <c r="F18" s="292">
        <v>279202.52</v>
      </c>
      <c r="G18" s="293">
        <v>69771.904999999999</v>
      </c>
      <c r="H18" s="292">
        <v>72990.544999999998</v>
      </c>
      <c r="I18" s="293">
        <v>115028.97500000001</v>
      </c>
      <c r="J18" s="292">
        <v>108721.29300000001</v>
      </c>
      <c r="K18" s="293">
        <v>497954.58600000001</v>
      </c>
      <c r="L18" s="292">
        <v>469743.326</v>
      </c>
      <c r="M18" s="293">
        <v>175328.101</v>
      </c>
      <c r="N18" s="294">
        <v>177469.20600000001</v>
      </c>
      <c r="O18" s="295">
        <v>-58208.201000000008</v>
      </c>
      <c r="P18" s="292">
        <v>-44078.406000000003</v>
      </c>
      <c r="Q18" s="293">
        <v>-251884.64300000001</v>
      </c>
      <c r="R18" s="292">
        <v>-190540.80599999998</v>
      </c>
    </row>
    <row r="19" spans="1:18" x14ac:dyDescent="0.2">
      <c r="B19" s="306"/>
      <c r="F19" s="201"/>
    </row>
    <row r="20" spans="1:18" x14ac:dyDescent="0.2">
      <c r="A20" s="202"/>
      <c r="B20" s="201"/>
      <c r="F20" s="201"/>
      <c r="G20" s="202"/>
    </row>
    <row r="21" spans="1:18" x14ac:dyDescent="0.2">
      <c r="B21" s="201"/>
      <c r="F21" s="202"/>
    </row>
    <row r="23" spans="1:18" x14ac:dyDescent="0.2">
      <c r="E23" s="202"/>
    </row>
    <row r="24" spans="1:18" x14ac:dyDescent="0.2">
      <c r="E24" s="202"/>
      <c r="F24" s="202"/>
    </row>
    <row r="26" spans="1:18" x14ac:dyDescent="0.2">
      <c r="I26" s="202"/>
    </row>
    <row r="31" spans="1:18" x14ac:dyDescent="0.2">
      <c r="L31" s="164" t="s">
        <v>135</v>
      </c>
    </row>
  </sheetData>
  <mergeCells count="2">
    <mergeCell ref="A10:B10"/>
    <mergeCell ref="A17:B17"/>
  </mergeCells>
  <pageMargins left="0.75" right="0.75" top="1" bottom="1" header="0.5" footer="0.5"/>
  <pageSetup paperSize="9" scale="52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1:R92"/>
  <sheetViews>
    <sheetView zoomScaleNormal="100" workbookViewId="0">
      <selection activeCell="H3" sqref="H3"/>
    </sheetView>
  </sheetViews>
  <sheetFormatPr defaultRowHeight="12.75" x14ac:dyDescent="0.2"/>
  <cols>
    <col min="1" max="1" width="14.7109375" style="204" customWidth="1"/>
    <col min="2" max="2" width="13.140625" style="204" customWidth="1"/>
    <col min="3" max="3" width="10.7109375" style="204" customWidth="1"/>
    <col min="4" max="4" width="11.140625" style="204" customWidth="1"/>
    <col min="5" max="5" width="14.7109375" style="204" customWidth="1"/>
    <col min="6" max="7" width="10.7109375" style="204" customWidth="1"/>
    <col min="8" max="8" width="11.7109375" style="204" customWidth="1"/>
    <col min="9" max="9" width="8" style="205" customWidth="1"/>
    <col min="10" max="10" width="14.7109375" style="205" customWidth="1"/>
    <col min="11" max="11" width="10.7109375" style="205" customWidth="1"/>
    <col min="12" max="12" width="10.7109375" style="204" customWidth="1"/>
    <col min="13" max="13" width="11.42578125" style="204" customWidth="1"/>
    <col min="14" max="14" width="14.7109375" style="204" customWidth="1"/>
    <col min="15" max="16" width="10.7109375" style="204" customWidth="1"/>
    <col min="17" max="17" width="11.42578125" style="204" customWidth="1"/>
    <col min="18" max="16384" width="9.140625" style="204"/>
  </cols>
  <sheetData>
    <row r="1" spans="1:18" ht="18.75" x14ac:dyDescent="0.3">
      <c r="A1" s="203" t="s">
        <v>99</v>
      </c>
    </row>
    <row r="2" spans="1:18" ht="15.75" x14ac:dyDescent="0.25">
      <c r="A2" s="206" t="s">
        <v>73</v>
      </c>
    </row>
    <row r="3" spans="1:18" ht="12.75" customHeight="1" x14ac:dyDescent="0.2">
      <c r="A3" s="207"/>
    </row>
    <row r="4" spans="1:18" s="209" customFormat="1" ht="13.5" customHeight="1" x14ac:dyDescent="0.2">
      <c r="A4" s="208" t="s">
        <v>100</v>
      </c>
      <c r="B4" s="208"/>
      <c r="C4" s="208"/>
      <c r="D4" s="208"/>
      <c r="E4" s="208"/>
      <c r="F4" s="208"/>
      <c r="G4" s="208"/>
      <c r="J4" s="208" t="s">
        <v>101</v>
      </c>
      <c r="K4" s="208"/>
      <c r="L4" s="208"/>
      <c r="M4" s="208"/>
      <c r="N4" s="208"/>
      <c r="O4" s="208"/>
      <c r="P4" s="208"/>
    </row>
    <row r="5" spans="1:18" s="209" customFormat="1" ht="13.5" customHeight="1" thickBot="1" x14ac:dyDescent="0.25">
      <c r="A5" s="208" t="s">
        <v>154</v>
      </c>
      <c r="B5" s="208"/>
      <c r="C5" s="208"/>
      <c r="D5" s="208"/>
      <c r="E5" s="208"/>
      <c r="F5" s="208"/>
      <c r="G5" s="208"/>
      <c r="J5" s="208" t="s">
        <v>154</v>
      </c>
      <c r="K5" s="208"/>
      <c r="L5" s="208"/>
      <c r="M5" s="208"/>
      <c r="N5" s="208"/>
      <c r="O5" s="208"/>
      <c r="P5" s="208"/>
    </row>
    <row r="6" spans="1:18" s="209" customFormat="1" ht="21" thickBot="1" x14ac:dyDescent="0.35">
      <c r="A6" s="210" t="s">
        <v>102</v>
      </c>
      <c r="B6" s="211"/>
      <c r="C6" s="211"/>
      <c r="D6" s="211"/>
      <c r="E6" s="211"/>
      <c r="F6" s="211"/>
      <c r="G6" s="211"/>
      <c r="H6" s="212"/>
      <c r="J6" s="210" t="s">
        <v>103</v>
      </c>
      <c r="K6" s="211"/>
      <c r="L6" s="211"/>
      <c r="M6" s="211"/>
      <c r="N6" s="211"/>
      <c r="O6" s="211"/>
      <c r="P6" s="211"/>
      <c r="Q6" s="212"/>
    </row>
    <row r="7" spans="1:18" s="209" customFormat="1" ht="16.5" thickBot="1" x14ac:dyDescent="0.3">
      <c r="A7" s="213" t="s">
        <v>152</v>
      </c>
      <c r="B7" s="214"/>
      <c r="C7" s="215"/>
      <c r="D7" s="216"/>
      <c r="E7" s="217" t="s">
        <v>153</v>
      </c>
      <c r="F7" s="214"/>
      <c r="G7" s="215"/>
      <c r="H7" s="218"/>
      <c r="J7" s="213" t="s">
        <v>152</v>
      </c>
      <c r="K7" s="214"/>
      <c r="L7" s="215"/>
      <c r="M7" s="216"/>
      <c r="N7" s="217" t="s">
        <v>153</v>
      </c>
      <c r="O7" s="214"/>
      <c r="P7" s="215"/>
      <c r="Q7" s="218"/>
    </row>
    <row r="8" spans="1:18" s="209" customFormat="1" ht="43.5" thickBot="1" x14ac:dyDescent="0.25">
      <c r="A8" s="219" t="s">
        <v>104</v>
      </c>
      <c r="B8" s="220" t="s">
        <v>79</v>
      </c>
      <c r="C8" s="221" t="s">
        <v>80</v>
      </c>
      <c r="D8" s="222" t="s">
        <v>105</v>
      </c>
      <c r="E8" s="223" t="s">
        <v>104</v>
      </c>
      <c r="F8" s="220" t="s">
        <v>79</v>
      </c>
      <c r="G8" s="221" t="s">
        <v>80</v>
      </c>
      <c r="H8" s="224" t="s">
        <v>105</v>
      </c>
      <c r="J8" s="219" t="s">
        <v>104</v>
      </c>
      <c r="K8" s="220" t="s">
        <v>79</v>
      </c>
      <c r="L8" s="221" t="s">
        <v>80</v>
      </c>
      <c r="M8" s="224" t="s">
        <v>105</v>
      </c>
      <c r="N8" s="219" t="s">
        <v>104</v>
      </c>
      <c r="O8" s="220" t="s">
        <v>79</v>
      </c>
      <c r="P8" s="221" t="s">
        <v>80</v>
      </c>
      <c r="Q8" s="224" t="s">
        <v>105</v>
      </c>
      <c r="R8" s="225"/>
    </row>
    <row r="9" spans="1:18" s="209" customFormat="1" ht="15" thickBot="1" x14ac:dyDescent="0.25">
      <c r="A9" s="301" t="s">
        <v>20</v>
      </c>
      <c r="B9" s="302">
        <v>45131.154999999999</v>
      </c>
      <c r="C9" s="226">
        <v>195257.399</v>
      </c>
      <c r="D9" s="227">
        <v>210759.06400000001</v>
      </c>
      <c r="E9" s="228"/>
      <c r="F9" s="229">
        <v>54232.218999999997</v>
      </c>
      <c r="G9" s="230">
        <v>234475.40700000001</v>
      </c>
      <c r="H9" s="227">
        <v>255803.228</v>
      </c>
      <c r="J9" s="363" t="s">
        <v>20</v>
      </c>
      <c r="K9" s="368">
        <v>3839.8789999999999</v>
      </c>
      <c r="L9" s="372">
        <v>16587.234</v>
      </c>
      <c r="M9" s="366">
        <v>18297.084999999999</v>
      </c>
      <c r="N9" s="367" t="s">
        <v>20</v>
      </c>
      <c r="O9" s="368">
        <v>7276.5129999999999</v>
      </c>
      <c r="P9" s="372">
        <v>31271.759999999998</v>
      </c>
      <c r="Q9" s="366">
        <v>21910.300999999999</v>
      </c>
    </row>
    <row r="10" spans="1:18" s="209" customFormat="1" x14ac:dyDescent="0.2">
      <c r="A10" s="231" t="s">
        <v>107</v>
      </c>
      <c r="B10" s="232">
        <v>11877.505999999999</v>
      </c>
      <c r="C10" s="233">
        <v>51226.728000000003</v>
      </c>
      <c r="D10" s="232">
        <v>56251.296000000002</v>
      </c>
      <c r="E10" s="234" t="s">
        <v>107</v>
      </c>
      <c r="F10" s="235">
        <v>16463.605</v>
      </c>
      <c r="G10" s="236">
        <v>71243.194000000003</v>
      </c>
      <c r="H10" s="237">
        <v>81949.353000000003</v>
      </c>
      <c r="J10" s="335" t="s">
        <v>107</v>
      </c>
      <c r="K10" s="336">
        <v>2115.3310000000001</v>
      </c>
      <c r="L10" s="337">
        <v>9140.5529999999999</v>
      </c>
      <c r="M10" s="357">
        <v>9090.1119999999992</v>
      </c>
      <c r="N10" s="370" t="s">
        <v>107</v>
      </c>
      <c r="O10" s="338">
        <v>7057.2179999999998</v>
      </c>
      <c r="P10" s="339">
        <v>30320.355</v>
      </c>
      <c r="Q10" s="340">
        <v>20695.451000000001</v>
      </c>
    </row>
    <row r="11" spans="1:18" s="209" customFormat="1" x14ac:dyDescent="0.2">
      <c r="A11" s="238" t="s">
        <v>106</v>
      </c>
      <c r="B11" s="239">
        <v>7102.1509999999998</v>
      </c>
      <c r="C11" s="240">
        <v>30752.442999999999</v>
      </c>
      <c r="D11" s="239">
        <v>34677.803</v>
      </c>
      <c r="E11" s="241" t="s">
        <v>143</v>
      </c>
      <c r="F11" s="242">
        <v>7863.0709999999999</v>
      </c>
      <c r="G11" s="243">
        <v>34053.927000000003</v>
      </c>
      <c r="H11" s="244">
        <v>35813.366000000002</v>
      </c>
      <c r="J11" s="238" t="s">
        <v>111</v>
      </c>
      <c r="K11" s="239">
        <v>1413.9349999999999</v>
      </c>
      <c r="L11" s="240">
        <v>6089.192</v>
      </c>
      <c r="M11" s="318">
        <v>7569.2370000000001</v>
      </c>
      <c r="N11" s="371" t="s">
        <v>111</v>
      </c>
      <c r="O11" s="242">
        <v>188.78</v>
      </c>
      <c r="P11" s="303">
        <v>817.84799999999996</v>
      </c>
      <c r="Q11" s="244">
        <v>1065.69</v>
      </c>
    </row>
    <row r="12" spans="1:18" s="209" customFormat="1" x14ac:dyDescent="0.2">
      <c r="A12" s="238" t="s">
        <v>108</v>
      </c>
      <c r="B12" s="239">
        <v>5577.1329999999998</v>
      </c>
      <c r="C12" s="240">
        <v>24097.574000000001</v>
      </c>
      <c r="D12" s="239">
        <v>27167.802</v>
      </c>
      <c r="E12" s="241" t="s">
        <v>108</v>
      </c>
      <c r="F12" s="242">
        <v>6984.7610000000004</v>
      </c>
      <c r="G12" s="243">
        <v>30145.914000000001</v>
      </c>
      <c r="H12" s="244">
        <v>30966.743999999999</v>
      </c>
      <c r="J12" s="238" t="s">
        <v>109</v>
      </c>
      <c r="K12" s="239">
        <v>219.09899999999999</v>
      </c>
      <c r="L12" s="240">
        <v>959.02200000000005</v>
      </c>
      <c r="M12" s="318">
        <v>1202.1120000000001</v>
      </c>
      <c r="N12" s="371" t="s">
        <v>109</v>
      </c>
      <c r="O12" s="242">
        <v>24.777000000000001</v>
      </c>
      <c r="P12" s="303">
        <v>108.208</v>
      </c>
      <c r="Q12" s="244">
        <v>124.94</v>
      </c>
    </row>
    <row r="13" spans="1:18" s="209" customFormat="1" x14ac:dyDescent="0.2">
      <c r="A13" s="238" t="s">
        <v>119</v>
      </c>
      <c r="B13" s="239">
        <v>4844.84</v>
      </c>
      <c r="C13" s="240">
        <v>20969.901999999998</v>
      </c>
      <c r="D13" s="239">
        <v>23028.42</v>
      </c>
      <c r="E13" s="241" t="s">
        <v>106</v>
      </c>
      <c r="F13" s="242">
        <v>6404.8019999999997</v>
      </c>
      <c r="G13" s="243">
        <v>27638.681</v>
      </c>
      <c r="H13" s="244">
        <v>30302.504000000001</v>
      </c>
      <c r="J13" s="238" t="s">
        <v>112</v>
      </c>
      <c r="K13" s="239">
        <v>77.777000000000001</v>
      </c>
      <c r="L13" s="240">
        <v>339.48500000000001</v>
      </c>
      <c r="M13" s="318">
        <v>347.48399999999998</v>
      </c>
      <c r="N13" s="371" t="s">
        <v>112</v>
      </c>
      <c r="O13" s="242">
        <v>5.7380000000000004</v>
      </c>
      <c r="P13" s="303">
        <v>25.349</v>
      </c>
      <c r="Q13" s="244">
        <v>24.22</v>
      </c>
    </row>
    <row r="14" spans="1:18" s="209" customFormat="1" ht="13.5" thickBot="1" x14ac:dyDescent="0.25">
      <c r="A14" s="238" t="s">
        <v>114</v>
      </c>
      <c r="B14" s="239">
        <v>4098.0720000000001</v>
      </c>
      <c r="C14" s="240">
        <v>17794.237000000001</v>
      </c>
      <c r="D14" s="239">
        <v>17616.97</v>
      </c>
      <c r="E14" s="241" t="s">
        <v>114</v>
      </c>
      <c r="F14" s="242">
        <v>5531.7690000000002</v>
      </c>
      <c r="G14" s="243">
        <v>23942.921999999999</v>
      </c>
      <c r="H14" s="244">
        <v>23136.183000000001</v>
      </c>
      <c r="J14" s="383" t="s">
        <v>119</v>
      </c>
      <c r="K14" s="384">
        <v>13.737</v>
      </c>
      <c r="L14" s="388">
        <v>58.981999999999999</v>
      </c>
      <c r="M14" s="385">
        <v>88.14</v>
      </c>
      <c r="N14" s="397"/>
      <c r="O14" s="386"/>
      <c r="P14" s="389"/>
      <c r="Q14" s="387"/>
    </row>
    <row r="15" spans="1:18" s="209" customFormat="1" x14ac:dyDescent="0.2">
      <c r="A15" s="245" t="s">
        <v>143</v>
      </c>
      <c r="B15" s="246">
        <v>3742.9079999999999</v>
      </c>
      <c r="C15" s="247">
        <v>16119.377</v>
      </c>
      <c r="D15" s="246">
        <v>16983.513999999999</v>
      </c>
      <c r="E15" s="248" t="s">
        <v>110</v>
      </c>
      <c r="F15" s="249">
        <v>4591.4309999999996</v>
      </c>
      <c r="G15" s="250">
        <v>19858.173999999999</v>
      </c>
      <c r="H15" s="251">
        <v>21409.126</v>
      </c>
      <c r="J15" s="327"/>
      <c r="K15" s="342"/>
      <c r="L15" s="342"/>
      <c r="M15" s="342"/>
      <c r="N15" s="327"/>
      <c r="O15" s="328"/>
      <c r="P15" s="328"/>
      <c r="Q15" s="328"/>
    </row>
    <row r="16" spans="1:18" s="209" customFormat="1" x14ac:dyDescent="0.2">
      <c r="A16" s="245" t="s">
        <v>110</v>
      </c>
      <c r="B16" s="246">
        <v>1888.972</v>
      </c>
      <c r="C16" s="247">
        <v>8139.96</v>
      </c>
      <c r="D16" s="246">
        <v>9349.866</v>
      </c>
      <c r="E16" s="248" t="s">
        <v>119</v>
      </c>
      <c r="F16" s="249">
        <v>3285.0250000000001</v>
      </c>
      <c r="G16" s="250">
        <v>14210.258</v>
      </c>
      <c r="H16" s="251">
        <v>16904.919999999998</v>
      </c>
      <c r="J16" s="327"/>
      <c r="K16" s="342"/>
      <c r="L16" s="342"/>
      <c r="M16" s="342"/>
      <c r="N16" s="327"/>
      <c r="O16" s="328"/>
      <c r="P16" s="328"/>
      <c r="Q16" s="328"/>
    </row>
    <row r="17" spans="1:17" ht="13.5" thickBot="1" x14ac:dyDescent="0.25">
      <c r="A17" s="252" t="s">
        <v>155</v>
      </c>
      <c r="B17" s="253">
        <v>1763.5060000000001</v>
      </c>
      <c r="C17" s="254">
        <v>7789.6</v>
      </c>
      <c r="D17" s="253">
        <v>7819.8109999999997</v>
      </c>
      <c r="E17" s="255" t="s">
        <v>124</v>
      </c>
      <c r="F17" s="256">
        <v>779.25800000000004</v>
      </c>
      <c r="G17" s="257">
        <v>3345.2</v>
      </c>
      <c r="H17" s="258">
        <v>4393.0649999999996</v>
      </c>
      <c r="I17" s="332"/>
      <c r="J17" s="327"/>
      <c r="K17" s="342"/>
      <c r="L17" s="342"/>
      <c r="M17" s="342"/>
      <c r="N17" s="327"/>
      <c r="O17" s="328"/>
      <c r="P17" s="328"/>
      <c r="Q17" s="328"/>
    </row>
    <row r="18" spans="1:17" s="209" customFormat="1" x14ac:dyDescent="0.2">
      <c r="A18" s="207"/>
      <c r="B18" s="329"/>
      <c r="C18" s="329"/>
      <c r="D18" s="329"/>
      <c r="E18" s="327"/>
      <c r="F18" s="328"/>
      <c r="G18" s="328"/>
      <c r="H18" s="328"/>
      <c r="J18" s="330"/>
      <c r="K18" s="331"/>
      <c r="L18" s="331"/>
      <c r="M18" s="331"/>
    </row>
    <row r="19" spans="1:17" s="209" customFormat="1" x14ac:dyDescent="0.2">
      <c r="A19" s="204"/>
      <c r="B19" s="204"/>
      <c r="C19" s="204"/>
      <c r="D19" s="204"/>
      <c r="E19" s="204"/>
      <c r="F19" s="204"/>
      <c r="G19" s="204"/>
      <c r="H19" s="204"/>
      <c r="I19" s="204"/>
      <c r="J19" s="204"/>
      <c r="K19" s="204"/>
      <c r="L19" s="204"/>
      <c r="M19" s="204"/>
      <c r="N19" s="204"/>
      <c r="O19" s="204"/>
      <c r="P19" s="204"/>
      <c r="Q19" s="204"/>
    </row>
    <row r="20" spans="1:17" s="209" customFormat="1" x14ac:dyDescent="0.2">
      <c r="A20" s="208" t="s">
        <v>116</v>
      </c>
      <c r="B20" s="208"/>
      <c r="C20" s="208"/>
      <c r="D20" s="208"/>
      <c r="E20" s="208"/>
      <c r="F20" s="208"/>
      <c r="G20" s="208"/>
      <c r="J20" s="208" t="s">
        <v>117</v>
      </c>
      <c r="K20" s="208"/>
      <c r="L20" s="208"/>
      <c r="M20" s="208"/>
      <c r="N20" s="208"/>
      <c r="O20" s="208"/>
      <c r="P20" s="208"/>
    </row>
    <row r="21" spans="1:17" s="209" customFormat="1" ht="13.5" thickBot="1" x14ac:dyDescent="0.25">
      <c r="A21" s="208" t="s">
        <v>154</v>
      </c>
      <c r="B21" s="208"/>
      <c r="C21" s="208"/>
      <c r="D21" s="208"/>
      <c r="E21" s="208"/>
      <c r="F21" s="208"/>
      <c r="G21" s="208"/>
      <c r="J21" s="208" t="s">
        <v>154</v>
      </c>
      <c r="K21" s="208"/>
      <c r="L21" s="208"/>
      <c r="M21" s="208"/>
      <c r="N21" s="208"/>
      <c r="O21" s="208"/>
      <c r="P21" s="208"/>
    </row>
    <row r="22" spans="1:17" s="209" customFormat="1" ht="21" thickBot="1" x14ac:dyDescent="0.35">
      <c r="A22" s="210" t="s">
        <v>102</v>
      </c>
      <c r="B22" s="211"/>
      <c r="C22" s="211"/>
      <c r="D22" s="211"/>
      <c r="E22" s="211"/>
      <c r="F22" s="211"/>
      <c r="G22" s="211"/>
      <c r="H22" s="212"/>
      <c r="J22" s="210" t="s">
        <v>103</v>
      </c>
      <c r="K22" s="211"/>
      <c r="L22" s="211"/>
      <c r="M22" s="211"/>
      <c r="N22" s="211"/>
      <c r="O22" s="211"/>
      <c r="P22" s="211"/>
      <c r="Q22" s="212"/>
    </row>
    <row r="23" spans="1:17" s="209" customFormat="1" ht="16.5" thickBot="1" x14ac:dyDescent="0.3">
      <c r="A23" s="213" t="s">
        <v>152</v>
      </c>
      <c r="B23" s="214"/>
      <c r="C23" s="215"/>
      <c r="D23" s="216"/>
      <c r="E23" s="217" t="s">
        <v>153</v>
      </c>
      <c r="F23" s="214"/>
      <c r="G23" s="215"/>
      <c r="H23" s="218"/>
      <c r="J23" s="213" t="s">
        <v>152</v>
      </c>
      <c r="K23" s="214"/>
      <c r="L23" s="215"/>
      <c r="M23" s="216"/>
      <c r="N23" s="217" t="s">
        <v>153</v>
      </c>
      <c r="O23" s="214"/>
      <c r="P23" s="215"/>
      <c r="Q23" s="218"/>
    </row>
    <row r="24" spans="1:17" s="209" customFormat="1" ht="43.5" thickBot="1" x14ac:dyDescent="0.25">
      <c r="A24" s="219" t="s">
        <v>104</v>
      </c>
      <c r="B24" s="220" t="s">
        <v>79</v>
      </c>
      <c r="C24" s="221" t="s">
        <v>80</v>
      </c>
      <c r="D24" s="222" t="s">
        <v>105</v>
      </c>
      <c r="E24" s="223" t="s">
        <v>104</v>
      </c>
      <c r="F24" s="220" t="s">
        <v>79</v>
      </c>
      <c r="G24" s="221" t="s">
        <v>80</v>
      </c>
      <c r="H24" s="224" t="s">
        <v>105</v>
      </c>
      <c r="J24" s="219" t="s">
        <v>104</v>
      </c>
      <c r="K24" s="220" t="s">
        <v>79</v>
      </c>
      <c r="L24" s="221" t="s">
        <v>80</v>
      </c>
      <c r="M24" s="222" t="s">
        <v>105</v>
      </c>
      <c r="N24" s="223" t="s">
        <v>104</v>
      </c>
      <c r="O24" s="220" t="s">
        <v>79</v>
      </c>
      <c r="P24" s="221" t="s">
        <v>80</v>
      </c>
      <c r="Q24" s="224" t="s">
        <v>105</v>
      </c>
    </row>
    <row r="25" spans="1:17" s="209" customFormat="1" ht="15" thickBot="1" x14ac:dyDescent="0.25">
      <c r="A25" s="363" t="s">
        <v>20</v>
      </c>
      <c r="B25" s="364">
        <v>4633.2470000000003</v>
      </c>
      <c r="C25" s="365">
        <v>20120.559000000001</v>
      </c>
      <c r="D25" s="366">
        <v>13126.861000000001</v>
      </c>
      <c r="E25" s="367" t="s">
        <v>20</v>
      </c>
      <c r="F25" s="368">
        <v>10324.712</v>
      </c>
      <c r="G25" s="369">
        <v>44733.389000000003</v>
      </c>
      <c r="H25" s="366">
        <v>26732.035</v>
      </c>
      <c r="J25" s="301" t="s">
        <v>20</v>
      </c>
      <c r="K25" s="302">
        <v>323232.81800000003</v>
      </c>
      <c r="L25" s="226">
        <v>1404019.2649999999</v>
      </c>
      <c r="M25" s="227">
        <v>1014984.549</v>
      </c>
      <c r="N25" s="228" t="s">
        <v>20</v>
      </c>
      <c r="O25" s="229">
        <v>366596.26199999999</v>
      </c>
      <c r="P25" s="230">
        <v>1585077.5390000001</v>
      </c>
      <c r="Q25" s="227">
        <v>1032209.642</v>
      </c>
    </row>
    <row r="26" spans="1:17" s="209" customFormat="1" x14ac:dyDescent="0.2">
      <c r="A26" s="335" t="s">
        <v>113</v>
      </c>
      <c r="B26" s="336">
        <v>2788.0639999999999</v>
      </c>
      <c r="C26" s="337">
        <v>12138.871999999999</v>
      </c>
      <c r="D26" s="357">
        <v>7947.98</v>
      </c>
      <c r="E26" s="370" t="s">
        <v>125</v>
      </c>
      <c r="F26" s="338">
        <v>3484.1489999999999</v>
      </c>
      <c r="G26" s="339">
        <v>15146.057000000001</v>
      </c>
      <c r="H26" s="340">
        <v>8196.19</v>
      </c>
      <c r="J26" s="231" t="s">
        <v>118</v>
      </c>
      <c r="K26" s="232">
        <v>224167.859</v>
      </c>
      <c r="L26" s="233">
        <v>976673.75699999998</v>
      </c>
      <c r="M26" s="232">
        <v>701955.09400000004</v>
      </c>
      <c r="N26" s="234" t="s">
        <v>118</v>
      </c>
      <c r="O26" s="235">
        <v>266129.15000000002</v>
      </c>
      <c r="P26" s="236">
        <v>1150880.9550000001</v>
      </c>
      <c r="Q26" s="237">
        <v>758242.946</v>
      </c>
    </row>
    <row r="27" spans="1:17" s="209" customFormat="1" x14ac:dyDescent="0.2">
      <c r="A27" s="238" t="s">
        <v>109</v>
      </c>
      <c r="B27" s="239">
        <v>1177.19</v>
      </c>
      <c r="C27" s="240">
        <v>5097.732</v>
      </c>
      <c r="D27" s="318">
        <v>3353.62</v>
      </c>
      <c r="E27" s="371" t="s">
        <v>113</v>
      </c>
      <c r="F27" s="242">
        <v>3273.8040000000001</v>
      </c>
      <c r="G27" s="303">
        <v>14182.971</v>
      </c>
      <c r="H27" s="244">
        <v>9527.42</v>
      </c>
      <c r="J27" s="238" t="s">
        <v>129</v>
      </c>
      <c r="K27" s="239">
        <v>47237.557999999997</v>
      </c>
      <c r="L27" s="240">
        <v>204071.08799999999</v>
      </c>
      <c r="M27" s="239">
        <v>149653.424</v>
      </c>
      <c r="N27" s="241" t="s">
        <v>129</v>
      </c>
      <c r="O27" s="242">
        <v>55233.862999999998</v>
      </c>
      <c r="P27" s="243">
        <v>238177.38399999999</v>
      </c>
      <c r="Q27" s="244">
        <v>155148.84599999999</v>
      </c>
    </row>
    <row r="28" spans="1:17" s="209" customFormat="1" x14ac:dyDescent="0.2">
      <c r="A28" s="238" t="s">
        <v>112</v>
      </c>
      <c r="B28" s="239">
        <v>323.17599999999999</v>
      </c>
      <c r="C28" s="240">
        <v>1396.7239999999999</v>
      </c>
      <c r="D28" s="318">
        <v>934.73099999999999</v>
      </c>
      <c r="E28" s="371" t="s">
        <v>109</v>
      </c>
      <c r="F28" s="242">
        <v>1251.914</v>
      </c>
      <c r="G28" s="303">
        <v>5390.6869999999999</v>
      </c>
      <c r="H28" s="244">
        <v>3452.8649999999998</v>
      </c>
      <c r="J28" s="238" t="s">
        <v>123</v>
      </c>
      <c r="K28" s="239">
        <v>19809.876</v>
      </c>
      <c r="L28" s="240">
        <v>85191.347999999998</v>
      </c>
      <c r="M28" s="239">
        <v>59364.838000000003</v>
      </c>
      <c r="N28" s="241" t="s">
        <v>107</v>
      </c>
      <c r="O28" s="242">
        <v>16075.253000000001</v>
      </c>
      <c r="P28" s="243">
        <v>69535.573999999993</v>
      </c>
      <c r="Q28" s="244">
        <v>44597.639000000003</v>
      </c>
    </row>
    <row r="29" spans="1:17" s="209" customFormat="1" x14ac:dyDescent="0.2">
      <c r="A29" s="238" t="s">
        <v>119</v>
      </c>
      <c r="B29" s="239">
        <v>226.78200000000001</v>
      </c>
      <c r="C29" s="240">
        <v>979.67700000000002</v>
      </c>
      <c r="D29" s="318">
        <v>680.10500000000002</v>
      </c>
      <c r="E29" s="371" t="s">
        <v>138</v>
      </c>
      <c r="F29" s="242">
        <v>1229.78</v>
      </c>
      <c r="G29" s="303">
        <v>5350.8670000000002</v>
      </c>
      <c r="H29" s="244">
        <v>3219.3</v>
      </c>
      <c r="J29" s="238" t="s">
        <v>137</v>
      </c>
      <c r="K29" s="239">
        <v>12904.6</v>
      </c>
      <c r="L29" s="240">
        <v>56329.830999999998</v>
      </c>
      <c r="M29" s="239">
        <v>42153.432000000001</v>
      </c>
      <c r="N29" s="241" t="s">
        <v>133</v>
      </c>
      <c r="O29" s="242">
        <v>9975.0730000000003</v>
      </c>
      <c r="P29" s="243">
        <v>44056.525999999998</v>
      </c>
      <c r="Q29" s="244">
        <v>27724.064999999999</v>
      </c>
    </row>
    <row r="30" spans="1:17" s="209" customFormat="1" x14ac:dyDescent="0.2">
      <c r="A30" s="238" t="s">
        <v>111</v>
      </c>
      <c r="B30" s="239">
        <v>104.31</v>
      </c>
      <c r="C30" s="240">
        <v>447.39299999999997</v>
      </c>
      <c r="D30" s="318">
        <v>198</v>
      </c>
      <c r="E30" s="371" t="s">
        <v>111</v>
      </c>
      <c r="F30" s="242">
        <v>555.36</v>
      </c>
      <c r="G30" s="303">
        <v>2390.5419999999999</v>
      </c>
      <c r="H30" s="244">
        <v>990</v>
      </c>
      <c r="J30" s="238" t="s">
        <v>133</v>
      </c>
      <c r="K30" s="239">
        <v>10585.91</v>
      </c>
      <c r="L30" s="240">
        <v>44965.65</v>
      </c>
      <c r="M30" s="239">
        <v>33087.716999999997</v>
      </c>
      <c r="N30" s="241" t="s">
        <v>123</v>
      </c>
      <c r="O30" s="242">
        <v>6277.0590000000002</v>
      </c>
      <c r="P30" s="243">
        <v>27088.146000000001</v>
      </c>
      <c r="Q30" s="244">
        <v>14162.958000000001</v>
      </c>
    </row>
    <row r="31" spans="1:17" x14ac:dyDescent="0.2">
      <c r="A31" s="394" t="s">
        <v>123</v>
      </c>
      <c r="B31" s="390">
        <v>12.535</v>
      </c>
      <c r="C31" s="391">
        <v>55.034999999999997</v>
      </c>
      <c r="D31" s="398">
        <v>11.5</v>
      </c>
      <c r="E31" s="396" t="s">
        <v>119</v>
      </c>
      <c r="F31" s="392">
        <v>319.17700000000002</v>
      </c>
      <c r="G31" s="393">
        <v>1371.278</v>
      </c>
      <c r="H31" s="395">
        <v>641.63499999999999</v>
      </c>
      <c r="I31" s="209"/>
      <c r="J31" s="245" t="s">
        <v>111</v>
      </c>
      <c r="K31" s="246">
        <v>2840.951</v>
      </c>
      <c r="L31" s="247">
        <v>12251.974</v>
      </c>
      <c r="M31" s="246">
        <v>11261.995000000001</v>
      </c>
      <c r="N31" s="248" t="s">
        <v>147</v>
      </c>
      <c r="O31" s="249">
        <v>5464.7759999999998</v>
      </c>
      <c r="P31" s="250">
        <v>23233.937999999998</v>
      </c>
      <c r="Q31" s="251">
        <v>13374.565000000001</v>
      </c>
    </row>
    <row r="32" spans="1:17" s="209" customFormat="1" x14ac:dyDescent="0.2">
      <c r="A32" s="394" t="s">
        <v>156</v>
      </c>
      <c r="B32" s="390">
        <v>1.0269999999999999</v>
      </c>
      <c r="C32" s="391">
        <v>4.4160000000000004</v>
      </c>
      <c r="D32" s="398">
        <v>0.75</v>
      </c>
      <c r="E32" s="396" t="s">
        <v>107</v>
      </c>
      <c r="F32" s="392">
        <v>184.04300000000001</v>
      </c>
      <c r="G32" s="393">
        <v>787.39700000000005</v>
      </c>
      <c r="H32" s="395">
        <v>625.13</v>
      </c>
      <c r="J32" s="245" t="s">
        <v>143</v>
      </c>
      <c r="K32" s="246">
        <v>2643.5160000000001</v>
      </c>
      <c r="L32" s="247">
        <v>11381.334000000001</v>
      </c>
      <c r="M32" s="246">
        <v>6468.85</v>
      </c>
      <c r="N32" s="248" t="s">
        <v>143</v>
      </c>
      <c r="O32" s="249">
        <v>3480.886</v>
      </c>
      <c r="P32" s="250">
        <v>14982.089</v>
      </c>
      <c r="Q32" s="251">
        <v>9145.8960000000006</v>
      </c>
    </row>
    <row r="33" spans="1:17" s="209" customFormat="1" ht="13.5" thickBot="1" x14ac:dyDescent="0.25">
      <c r="A33" s="399" t="s">
        <v>115</v>
      </c>
      <c r="B33" s="384">
        <v>0.16300000000000001</v>
      </c>
      <c r="C33" s="388">
        <v>0.71</v>
      </c>
      <c r="D33" s="385">
        <v>0.17499999999999999</v>
      </c>
      <c r="E33" s="397" t="s">
        <v>146</v>
      </c>
      <c r="F33" s="386">
        <v>25.838000000000001</v>
      </c>
      <c r="G33" s="389">
        <v>110.80500000000001</v>
      </c>
      <c r="H33" s="387">
        <v>78.819999999999993</v>
      </c>
      <c r="J33" s="252" t="s">
        <v>106</v>
      </c>
      <c r="K33" s="253">
        <v>1381.56</v>
      </c>
      <c r="L33" s="254">
        <v>5976.7780000000002</v>
      </c>
      <c r="M33" s="253">
        <v>1572.49</v>
      </c>
      <c r="N33" s="255" t="s">
        <v>111</v>
      </c>
      <c r="O33" s="256">
        <v>2397.9290000000001</v>
      </c>
      <c r="P33" s="257">
        <v>10369.936</v>
      </c>
      <c r="Q33" s="258">
        <v>7519.665</v>
      </c>
    </row>
    <row r="34" spans="1:17" s="209" customFormat="1" x14ac:dyDescent="0.2">
      <c r="A34" s="207"/>
      <c r="B34" s="329"/>
      <c r="C34" s="329"/>
      <c r="D34" s="329"/>
      <c r="E34" s="327"/>
      <c r="F34" s="328"/>
      <c r="G34" s="328"/>
      <c r="H34" s="328"/>
      <c r="J34" s="330"/>
      <c r="K34" s="331"/>
      <c r="L34" s="331"/>
      <c r="M34" s="331"/>
    </row>
    <row r="35" spans="1:17" s="209" customFormat="1" x14ac:dyDescent="0.2">
      <c r="A35" s="204"/>
      <c r="B35" s="204"/>
      <c r="C35" s="204"/>
      <c r="D35" s="204"/>
      <c r="E35" s="204"/>
      <c r="F35" s="204"/>
      <c r="G35" s="333"/>
      <c r="H35" s="204"/>
      <c r="I35" s="204"/>
      <c r="J35" s="204"/>
      <c r="K35" s="204"/>
      <c r="L35" s="204"/>
      <c r="M35" s="204"/>
      <c r="N35" s="204"/>
      <c r="O35" s="204"/>
      <c r="P35" s="204"/>
      <c r="Q35" s="204"/>
    </row>
    <row r="36" spans="1:17" s="209" customFormat="1" x14ac:dyDescent="0.2">
      <c r="A36" s="208" t="s">
        <v>120</v>
      </c>
      <c r="B36" s="208"/>
      <c r="C36" s="208"/>
      <c r="D36" s="208"/>
      <c r="E36" s="208"/>
      <c r="F36" s="208"/>
      <c r="G36" s="208"/>
      <c r="J36" s="208" t="s">
        <v>121</v>
      </c>
      <c r="K36" s="208"/>
      <c r="L36" s="208"/>
      <c r="M36" s="208"/>
      <c r="N36" s="208"/>
      <c r="O36" s="208"/>
      <c r="P36" s="208"/>
    </row>
    <row r="37" spans="1:17" s="209" customFormat="1" ht="13.5" thickBot="1" x14ac:dyDescent="0.25">
      <c r="A37" s="208" t="s">
        <v>154</v>
      </c>
      <c r="B37" s="208"/>
      <c r="C37" s="208"/>
      <c r="D37" s="208"/>
      <c r="E37" s="208"/>
      <c r="F37" s="208"/>
      <c r="G37" s="208"/>
      <c r="J37" s="208" t="s">
        <v>154</v>
      </c>
      <c r="K37" s="208"/>
      <c r="L37" s="208"/>
      <c r="M37" s="208"/>
      <c r="N37" s="208"/>
      <c r="O37" s="208"/>
      <c r="P37" s="208"/>
    </row>
    <row r="38" spans="1:17" s="209" customFormat="1" ht="21" thickBot="1" x14ac:dyDescent="0.35">
      <c r="A38" s="210" t="s">
        <v>102</v>
      </c>
      <c r="B38" s="211"/>
      <c r="C38" s="211"/>
      <c r="D38" s="211"/>
      <c r="E38" s="211"/>
      <c r="F38" s="211"/>
      <c r="G38" s="211"/>
      <c r="H38" s="212"/>
      <c r="J38" s="210" t="s">
        <v>103</v>
      </c>
      <c r="K38" s="211"/>
      <c r="L38" s="211"/>
      <c r="M38" s="211"/>
      <c r="N38" s="211"/>
      <c r="O38" s="211"/>
      <c r="P38" s="211"/>
      <c r="Q38" s="212"/>
    </row>
    <row r="39" spans="1:17" s="209" customFormat="1" ht="16.5" thickBot="1" x14ac:dyDescent="0.3">
      <c r="A39" s="213" t="s">
        <v>152</v>
      </c>
      <c r="B39" s="214"/>
      <c r="C39" s="215"/>
      <c r="D39" s="216"/>
      <c r="E39" s="217" t="s">
        <v>153</v>
      </c>
      <c r="F39" s="214"/>
      <c r="G39" s="215"/>
      <c r="H39" s="218"/>
      <c r="J39" s="213" t="s">
        <v>152</v>
      </c>
      <c r="K39" s="214"/>
      <c r="L39" s="215"/>
      <c r="M39" s="216"/>
      <c r="N39" s="217" t="s">
        <v>153</v>
      </c>
      <c r="O39" s="214"/>
      <c r="P39" s="215"/>
      <c r="Q39" s="218"/>
    </row>
    <row r="40" spans="1:17" s="209" customFormat="1" ht="43.5" thickBot="1" x14ac:dyDescent="0.25">
      <c r="A40" s="219" t="s">
        <v>104</v>
      </c>
      <c r="B40" s="220" t="s">
        <v>79</v>
      </c>
      <c r="C40" s="221" t="s">
        <v>80</v>
      </c>
      <c r="D40" s="222" t="s">
        <v>105</v>
      </c>
      <c r="E40" s="223" t="s">
        <v>104</v>
      </c>
      <c r="F40" s="220" t="s">
        <v>79</v>
      </c>
      <c r="G40" s="221" t="s">
        <v>80</v>
      </c>
      <c r="H40" s="224" t="s">
        <v>105</v>
      </c>
      <c r="J40" s="219" t="s">
        <v>104</v>
      </c>
      <c r="K40" s="220" t="s">
        <v>79</v>
      </c>
      <c r="L40" s="221" t="s">
        <v>80</v>
      </c>
      <c r="M40" s="222" t="s">
        <v>105</v>
      </c>
      <c r="N40" s="223" t="s">
        <v>104</v>
      </c>
      <c r="O40" s="220" t="s">
        <v>79</v>
      </c>
      <c r="P40" s="221" t="s">
        <v>80</v>
      </c>
      <c r="Q40" s="224" t="s">
        <v>105</v>
      </c>
    </row>
    <row r="41" spans="1:17" s="209" customFormat="1" ht="15" thickBot="1" x14ac:dyDescent="0.25">
      <c r="A41" s="301" t="s">
        <v>20</v>
      </c>
      <c r="B41" s="302">
        <v>20724.477999999999</v>
      </c>
      <c r="C41" s="226">
        <v>89936.014999999999</v>
      </c>
      <c r="D41" s="227">
        <v>80229.058000000005</v>
      </c>
      <c r="E41" s="228" t="s">
        <v>20</v>
      </c>
      <c r="F41" s="229">
        <v>26268.32</v>
      </c>
      <c r="G41" s="230">
        <v>113530.42</v>
      </c>
      <c r="H41" s="227">
        <v>78333.634000000005</v>
      </c>
      <c r="J41" s="301" t="s">
        <v>20</v>
      </c>
      <c r="K41" s="302">
        <v>10657.737999999999</v>
      </c>
      <c r="L41" s="226">
        <v>46097.610999999997</v>
      </c>
      <c r="M41" s="227">
        <v>14601.486999999999</v>
      </c>
      <c r="N41" s="228" t="s">
        <v>20</v>
      </c>
      <c r="O41" s="229">
        <v>12845.612999999999</v>
      </c>
      <c r="P41" s="230">
        <v>55520.504000000001</v>
      </c>
      <c r="Q41" s="227">
        <v>17548.36</v>
      </c>
    </row>
    <row r="42" spans="1:17" s="209" customFormat="1" x14ac:dyDescent="0.2">
      <c r="A42" s="231" t="s">
        <v>122</v>
      </c>
      <c r="B42" s="232">
        <v>8579.5679999999993</v>
      </c>
      <c r="C42" s="233">
        <v>37240.144999999997</v>
      </c>
      <c r="D42" s="232">
        <v>29406.48</v>
      </c>
      <c r="E42" s="234" t="s">
        <v>122</v>
      </c>
      <c r="F42" s="235">
        <v>3226.806</v>
      </c>
      <c r="G42" s="236">
        <v>13970.134</v>
      </c>
      <c r="H42" s="237">
        <v>12488.364</v>
      </c>
      <c r="J42" s="231" t="s">
        <v>106</v>
      </c>
      <c r="K42" s="232">
        <v>4014.5410000000002</v>
      </c>
      <c r="L42" s="233">
        <v>17345.157999999999</v>
      </c>
      <c r="M42" s="232">
        <v>4482.1629999999996</v>
      </c>
      <c r="N42" s="234" t="s">
        <v>106</v>
      </c>
      <c r="O42" s="235">
        <v>4384.7709999999997</v>
      </c>
      <c r="P42" s="236">
        <v>18945.407999999999</v>
      </c>
      <c r="Q42" s="237">
        <v>4569.3990000000003</v>
      </c>
    </row>
    <row r="43" spans="1:17" s="209" customFormat="1" x14ac:dyDescent="0.2">
      <c r="A43" s="238" t="s">
        <v>134</v>
      </c>
      <c r="B43" s="239">
        <v>1514.45</v>
      </c>
      <c r="C43" s="240">
        <v>6608.7160000000003</v>
      </c>
      <c r="D43" s="239">
        <v>3011.5230000000001</v>
      </c>
      <c r="E43" s="241" t="s">
        <v>123</v>
      </c>
      <c r="F43" s="242">
        <v>2856.7420000000002</v>
      </c>
      <c r="G43" s="243">
        <v>12346.027</v>
      </c>
      <c r="H43" s="244">
        <v>4522.6729999999998</v>
      </c>
      <c r="J43" s="238" t="s">
        <v>107</v>
      </c>
      <c r="K43" s="239">
        <v>2213.7020000000002</v>
      </c>
      <c r="L43" s="240">
        <v>9548.3690000000006</v>
      </c>
      <c r="M43" s="239">
        <v>2208.7860000000001</v>
      </c>
      <c r="N43" s="241" t="s">
        <v>114</v>
      </c>
      <c r="O43" s="242">
        <v>2747.556</v>
      </c>
      <c r="P43" s="243">
        <v>11841.989</v>
      </c>
      <c r="Q43" s="244">
        <v>2821.3670000000002</v>
      </c>
    </row>
    <row r="44" spans="1:17" s="209" customFormat="1" x14ac:dyDescent="0.2">
      <c r="A44" s="238" t="s">
        <v>124</v>
      </c>
      <c r="B44" s="239">
        <v>1311.0129999999999</v>
      </c>
      <c r="C44" s="240">
        <v>5675.4250000000002</v>
      </c>
      <c r="D44" s="239">
        <v>12047.578</v>
      </c>
      <c r="E44" s="241" t="s">
        <v>143</v>
      </c>
      <c r="F44" s="242">
        <v>2353.1419999999998</v>
      </c>
      <c r="G44" s="243">
        <v>10174.620000000001</v>
      </c>
      <c r="H44" s="244">
        <v>5635.8220000000001</v>
      </c>
      <c r="J44" s="238" t="s">
        <v>115</v>
      </c>
      <c r="K44" s="239">
        <v>2109.029</v>
      </c>
      <c r="L44" s="240">
        <v>9146.7669999999998</v>
      </c>
      <c r="M44" s="239">
        <v>3045.5650000000001</v>
      </c>
      <c r="N44" s="241" t="s">
        <v>115</v>
      </c>
      <c r="O44" s="242">
        <v>2135.0189999999998</v>
      </c>
      <c r="P44" s="243">
        <v>9253.9699999999993</v>
      </c>
      <c r="Q44" s="244">
        <v>2917.9960000000001</v>
      </c>
    </row>
    <row r="45" spans="1:17" s="209" customFormat="1" x14ac:dyDescent="0.2">
      <c r="A45" s="238" t="s">
        <v>123</v>
      </c>
      <c r="B45" s="239">
        <v>1291.874</v>
      </c>
      <c r="C45" s="240">
        <v>5621.2740000000003</v>
      </c>
      <c r="D45" s="239">
        <v>1903.691</v>
      </c>
      <c r="E45" s="241" t="s">
        <v>114</v>
      </c>
      <c r="F45" s="242">
        <v>1951.5329999999999</v>
      </c>
      <c r="G45" s="243">
        <v>8425.7839999999997</v>
      </c>
      <c r="H45" s="244">
        <v>2747.1010000000001</v>
      </c>
      <c r="J45" s="238" t="s">
        <v>143</v>
      </c>
      <c r="K45" s="239">
        <v>1025.951</v>
      </c>
      <c r="L45" s="240">
        <v>4457.2049999999999</v>
      </c>
      <c r="M45" s="239">
        <v>1879.9680000000001</v>
      </c>
      <c r="N45" s="241" t="s">
        <v>107</v>
      </c>
      <c r="O45" s="242">
        <v>1287.982</v>
      </c>
      <c r="P45" s="243">
        <v>5557.8760000000002</v>
      </c>
      <c r="Q45" s="244">
        <v>1983.145</v>
      </c>
    </row>
    <row r="46" spans="1:17" s="209" customFormat="1" x14ac:dyDescent="0.2">
      <c r="A46" s="238" t="s">
        <v>145</v>
      </c>
      <c r="B46" s="239">
        <v>1241.4839999999999</v>
      </c>
      <c r="C46" s="240">
        <v>5393.1940000000004</v>
      </c>
      <c r="D46" s="239">
        <v>5476.3649999999998</v>
      </c>
      <c r="E46" s="241" t="s">
        <v>144</v>
      </c>
      <c r="F46" s="242">
        <v>1949.9639999999999</v>
      </c>
      <c r="G46" s="243">
        <v>8443.0920000000006</v>
      </c>
      <c r="H46" s="244">
        <v>4086.482</v>
      </c>
      <c r="J46" s="238" t="s">
        <v>114</v>
      </c>
      <c r="K46" s="239">
        <v>553.37800000000004</v>
      </c>
      <c r="L46" s="240">
        <v>2402.6680000000001</v>
      </c>
      <c r="M46" s="239">
        <v>736.49699999999996</v>
      </c>
      <c r="N46" s="241" t="s">
        <v>143</v>
      </c>
      <c r="O46" s="242">
        <v>641.44899999999996</v>
      </c>
      <c r="P46" s="243">
        <v>2771.8980000000001</v>
      </c>
      <c r="Q46" s="244">
        <v>1271.028</v>
      </c>
    </row>
    <row r="47" spans="1:17" s="209" customFormat="1" x14ac:dyDescent="0.2">
      <c r="A47" s="245" t="s">
        <v>143</v>
      </c>
      <c r="B47" s="246">
        <v>1205.8599999999999</v>
      </c>
      <c r="C47" s="247">
        <v>5236.875</v>
      </c>
      <c r="D47" s="246">
        <v>6510.9949999999999</v>
      </c>
      <c r="E47" s="248" t="s">
        <v>124</v>
      </c>
      <c r="F47" s="249">
        <v>1802.182</v>
      </c>
      <c r="G47" s="250">
        <v>7763.52</v>
      </c>
      <c r="H47" s="251">
        <v>8938.7510000000002</v>
      </c>
      <c r="J47" s="245" t="s">
        <v>119</v>
      </c>
      <c r="K47" s="246">
        <v>339.01</v>
      </c>
      <c r="L47" s="247">
        <v>1467.078</v>
      </c>
      <c r="M47" s="246">
        <v>988.73</v>
      </c>
      <c r="N47" s="248" t="s">
        <v>119</v>
      </c>
      <c r="O47" s="249">
        <v>471.47899999999998</v>
      </c>
      <c r="P47" s="250">
        <v>2042.4880000000001</v>
      </c>
      <c r="Q47" s="251">
        <v>1254.31</v>
      </c>
    </row>
    <row r="48" spans="1:17" s="209" customFormat="1" x14ac:dyDescent="0.2">
      <c r="A48" s="245" t="s">
        <v>111</v>
      </c>
      <c r="B48" s="246">
        <v>953.30600000000004</v>
      </c>
      <c r="C48" s="247">
        <v>4148.4120000000003</v>
      </c>
      <c r="D48" s="246">
        <v>1873.213</v>
      </c>
      <c r="E48" s="248" t="s">
        <v>107</v>
      </c>
      <c r="F48" s="249">
        <v>1684.5550000000001</v>
      </c>
      <c r="G48" s="250">
        <v>7298.0060000000003</v>
      </c>
      <c r="H48" s="251">
        <v>6119.9830000000002</v>
      </c>
      <c r="J48" s="245" t="s">
        <v>125</v>
      </c>
      <c r="K48" s="246">
        <v>99.51</v>
      </c>
      <c r="L48" s="247">
        <v>430.07799999999997</v>
      </c>
      <c r="M48" s="246">
        <v>117.52200000000001</v>
      </c>
      <c r="N48" s="248" t="s">
        <v>156</v>
      </c>
      <c r="O48" s="249">
        <v>382.11200000000002</v>
      </c>
      <c r="P48" s="250">
        <v>1634.2750000000001</v>
      </c>
      <c r="Q48" s="251">
        <v>612.67100000000005</v>
      </c>
    </row>
    <row r="49" spans="1:17" s="209" customFormat="1" ht="13.5" thickBot="1" x14ac:dyDescent="0.25">
      <c r="A49" s="252" t="s">
        <v>113</v>
      </c>
      <c r="B49" s="253">
        <v>682.41</v>
      </c>
      <c r="C49" s="254">
        <v>2948.51</v>
      </c>
      <c r="D49" s="253">
        <v>1303.373</v>
      </c>
      <c r="E49" s="255" t="s">
        <v>145</v>
      </c>
      <c r="F49" s="256">
        <v>1495.8620000000001</v>
      </c>
      <c r="G49" s="257">
        <v>6444.4160000000002</v>
      </c>
      <c r="H49" s="258">
        <v>5386.12</v>
      </c>
      <c r="J49" s="252" t="s">
        <v>148</v>
      </c>
      <c r="K49" s="253">
        <v>97.355000000000004</v>
      </c>
      <c r="L49" s="254">
        <v>414.08600000000001</v>
      </c>
      <c r="M49" s="253">
        <v>58.686</v>
      </c>
      <c r="N49" s="255" t="s">
        <v>124</v>
      </c>
      <c r="O49" s="256">
        <v>352.41899999999998</v>
      </c>
      <c r="P49" s="257">
        <v>1532.79</v>
      </c>
      <c r="Q49" s="258">
        <v>565.63499999999999</v>
      </c>
    </row>
    <row r="50" spans="1:17" s="209" customFormat="1" x14ac:dyDescent="0.2">
      <c r="A50" s="207"/>
    </row>
    <row r="51" spans="1:17" s="209" customFormat="1" x14ac:dyDescent="0.2">
      <c r="A51" s="207"/>
      <c r="B51" s="329"/>
      <c r="C51" s="329"/>
      <c r="D51" s="329"/>
      <c r="E51" s="327"/>
      <c r="F51" s="328"/>
      <c r="G51" s="328"/>
      <c r="H51" s="328"/>
      <c r="J51" s="330"/>
      <c r="K51" s="331"/>
      <c r="L51" s="331"/>
      <c r="M51" s="331"/>
    </row>
    <row r="52" spans="1:17" s="209" customFormat="1" x14ac:dyDescent="0.2">
      <c r="A52" s="208" t="s">
        <v>126</v>
      </c>
      <c r="B52" s="208"/>
      <c r="C52" s="208"/>
      <c r="D52" s="208"/>
      <c r="E52" s="208"/>
      <c r="F52" s="208"/>
      <c r="G52" s="208"/>
      <c r="J52" s="208" t="s">
        <v>127</v>
      </c>
      <c r="K52" s="208"/>
      <c r="L52" s="208"/>
      <c r="M52" s="208"/>
      <c r="N52" s="208"/>
      <c r="O52" s="208"/>
      <c r="P52" s="208"/>
    </row>
    <row r="53" spans="1:17" s="209" customFormat="1" ht="13.5" thickBot="1" x14ac:dyDescent="0.25">
      <c r="A53" s="208" t="s">
        <v>154</v>
      </c>
      <c r="B53" s="208"/>
      <c r="C53" s="208"/>
      <c r="D53" s="208"/>
      <c r="E53" s="208"/>
      <c r="F53" s="208"/>
      <c r="G53" s="208"/>
      <c r="J53" s="208" t="s">
        <v>154</v>
      </c>
      <c r="K53" s="208"/>
      <c r="L53" s="208"/>
      <c r="M53" s="208"/>
      <c r="N53" s="208"/>
      <c r="O53" s="208"/>
      <c r="P53" s="208"/>
    </row>
    <row r="54" spans="1:17" s="209" customFormat="1" ht="21" thickBot="1" x14ac:dyDescent="0.35">
      <c r="A54" s="210" t="s">
        <v>102</v>
      </c>
      <c r="B54" s="211"/>
      <c r="C54" s="211"/>
      <c r="D54" s="211"/>
      <c r="E54" s="211"/>
      <c r="F54" s="211"/>
      <c r="G54" s="211"/>
      <c r="H54" s="212"/>
      <c r="J54" s="210" t="s">
        <v>103</v>
      </c>
      <c r="K54" s="211"/>
      <c r="L54" s="211"/>
      <c r="M54" s="211"/>
      <c r="N54" s="211"/>
      <c r="O54" s="211"/>
      <c r="P54" s="211"/>
      <c r="Q54" s="212"/>
    </row>
    <row r="55" spans="1:17" s="209" customFormat="1" ht="16.5" thickBot="1" x14ac:dyDescent="0.3">
      <c r="A55" s="321" t="s">
        <v>152</v>
      </c>
      <c r="B55" s="322"/>
      <c r="C55" s="323"/>
      <c r="D55" s="324"/>
      <c r="E55" s="325" t="s">
        <v>153</v>
      </c>
      <c r="F55" s="322"/>
      <c r="G55" s="323"/>
      <c r="H55" s="326"/>
      <c r="J55" s="213" t="s">
        <v>152</v>
      </c>
      <c r="K55" s="214"/>
      <c r="L55" s="215"/>
      <c r="M55" s="216"/>
      <c r="N55" s="217" t="s">
        <v>153</v>
      </c>
      <c r="O55" s="214"/>
      <c r="P55" s="215"/>
      <c r="Q55" s="218"/>
    </row>
    <row r="56" spans="1:17" s="209" customFormat="1" ht="43.5" thickBot="1" x14ac:dyDescent="0.25">
      <c r="A56" s="219" t="s">
        <v>104</v>
      </c>
      <c r="B56" s="220" t="s">
        <v>79</v>
      </c>
      <c r="C56" s="221" t="s">
        <v>80</v>
      </c>
      <c r="D56" s="334" t="s">
        <v>105</v>
      </c>
      <c r="E56" s="219" t="s">
        <v>104</v>
      </c>
      <c r="F56" s="220" t="s">
        <v>79</v>
      </c>
      <c r="G56" s="221" t="s">
        <v>80</v>
      </c>
      <c r="H56" s="224" t="s">
        <v>105</v>
      </c>
      <c r="J56" s="219" t="s">
        <v>104</v>
      </c>
      <c r="K56" s="220" t="s">
        <v>79</v>
      </c>
      <c r="L56" s="221" t="s">
        <v>80</v>
      </c>
      <c r="M56" s="222" t="s">
        <v>105</v>
      </c>
      <c r="N56" s="223" t="s">
        <v>104</v>
      </c>
      <c r="O56" s="220" t="s">
        <v>79</v>
      </c>
      <c r="P56" s="221" t="s">
        <v>80</v>
      </c>
      <c r="Q56" s="224" t="s">
        <v>105</v>
      </c>
    </row>
    <row r="57" spans="1:17" s="209" customFormat="1" ht="15" thickBot="1" x14ac:dyDescent="0.25">
      <c r="A57" s="363" t="s">
        <v>20</v>
      </c>
      <c r="B57" s="368">
        <v>2131.8429999999998</v>
      </c>
      <c r="C57" s="372">
        <v>9220.5079999999998</v>
      </c>
      <c r="D57" s="366">
        <v>8768.2450000000008</v>
      </c>
      <c r="E57" s="367" t="s">
        <v>20</v>
      </c>
      <c r="F57" s="368">
        <v>1353.0740000000001</v>
      </c>
      <c r="G57" s="372">
        <v>5824.27</v>
      </c>
      <c r="H57" s="366">
        <v>6611.8130000000001</v>
      </c>
      <c r="J57" s="363" t="s">
        <v>20</v>
      </c>
      <c r="K57" s="364">
        <v>26130.170999999998</v>
      </c>
      <c r="L57" s="365">
        <v>113310.27</v>
      </c>
      <c r="M57" s="366">
        <v>164022.41899999999</v>
      </c>
      <c r="N57" s="367" t="s">
        <v>20</v>
      </c>
      <c r="O57" s="368">
        <v>30278.81</v>
      </c>
      <c r="P57" s="369">
        <v>130531.35</v>
      </c>
      <c r="Q57" s="366">
        <v>187588.22500000001</v>
      </c>
    </row>
    <row r="58" spans="1:17" s="209" customFormat="1" x14ac:dyDescent="0.2">
      <c r="A58" s="335" t="s">
        <v>107</v>
      </c>
      <c r="B58" s="336">
        <v>1505.289</v>
      </c>
      <c r="C58" s="337">
        <v>6519.3040000000001</v>
      </c>
      <c r="D58" s="357">
        <v>5768.6170000000002</v>
      </c>
      <c r="E58" s="370" t="s">
        <v>119</v>
      </c>
      <c r="F58" s="338">
        <v>627.27200000000005</v>
      </c>
      <c r="G58" s="339">
        <v>2681.5169999999998</v>
      </c>
      <c r="H58" s="340">
        <v>3205.3159999999998</v>
      </c>
      <c r="J58" s="335" t="s">
        <v>111</v>
      </c>
      <c r="K58" s="336">
        <v>25793.894</v>
      </c>
      <c r="L58" s="337">
        <v>111852.516</v>
      </c>
      <c r="M58" s="357">
        <v>162834.709</v>
      </c>
      <c r="N58" s="370" t="s">
        <v>111</v>
      </c>
      <c r="O58" s="338">
        <v>28733.944</v>
      </c>
      <c r="P58" s="339">
        <v>123860.103</v>
      </c>
      <c r="Q58" s="340">
        <v>179642.76500000001</v>
      </c>
    </row>
    <row r="59" spans="1:17" s="209" customFormat="1" x14ac:dyDescent="0.2">
      <c r="A59" s="238" t="s">
        <v>119</v>
      </c>
      <c r="B59" s="239">
        <v>334.55099999999999</v>
      </c>
      <c r="C59" s="240">
        <v>1434.9670000000001</v>
      </c>
      <c r="D59" s="318">
        <v>1636.19</v>
      </c>
      <c r="E59" s="371" t="s">
        <v>107</v>
      </c>
      <c r="F59" s="242">
        <v>617.63900000000001</v>
      </c>
      <c r="G59" s="303">
        <v>2676.2620000000002</v>
      </c>
      <c r="H59" s="244">
        <v>2871.9009999999998</v>
      </c>
      <c r="J59" s="238" t="s">
        <v>131</v>
      </c>
      <c r="K59" s="239">
        <v>213.036</v>
      </c>
      <c r="L59" s="240">
        <v>919.678</v>
      </c>
      <c r="M59" s="318">
        <v>528</v>
      </c>
      <c r="N59" s="371" t="s">
        <v>113</v>
      </c>
      <c r="O59" s="242">
        <v>1243.6099999999999</v>
      </c>
      <c r="P59" s="303">
        <v>5373.6729999999998</v>
      </c>
      <c r="Q59" s="244">
        <v>7219.46</v>
      </c>
    </row>
    <row r="60" spans="1:17" s="209" customFormat="1" x14ac:dyDescent="0.2">
      <c r="A60" s="394" t="s">
        <v>109</v>
      </c>
      <c r="B60" s="390">
        <v>292.00299999999999</v>
      </c>
      <c r="C60" s="391">
        <v>1266.2370000000001</v>
      </c>
      <c r="D60" s="398">
        <v>1363.4380000000001</v>
      </c>
      <c r="E60" s="396" t="s">
        <v>109</v>
      </c>
      <c r="F60" s="392">
        <v>90.823999999999998</v>
      </c>
      <c r="G60" s="393">
        <v>391.88900000000001</v>
      </c>
      <c r="H60" s="395">
        <v>431.416</v>
      </c>
      <c r="J60" s="238" t="s">
        <v>113</v>
      </c>
      <c r="K60" s="239">
        <v>120.217</v>
      </c>
      <c r="L60" s="240">
        <v>525.18700000000001</v>
      </c>
      <c r="M60" s="318">
        <v>632.23</v>
      </c>
      <c r="N60" s="371" t="s">
        <v>131</v>
      </c>
      <c r="O60" s="242">
        <v>301.25599999999997</v>
      </c>
      <c r="P60" s="303">
        <v>1297.5740000000001</v>
      </c>
      <c r="Q60" s="244">
        <v>726</v>
      </c>
    </row>
    <row r="61" spans="1:17" s="209" customFormat="1" ht="13.5" thickBot="1" x14ac:dyDescent="0.25">
      <c r="A61" s="383"/>
      <c r="B61" s="384"/>
      <c r="C61" s="388"/>
      <c r="D61" s="385"/>
      <c r="E61" s="397" t="s">
        <v>112</v>
      </c>
      <c r="F61" s="386">
        <v>17.338999999999999</v>
      </c>
      <c r="G61" s="389">
        <v>74.602000000000004</v>
      </c>
      <c r="H61" s="387">
        <v>103.18</v>
      </c>
      <c r="J61" s="252" t="s">
        <v>107</v>
      </c>
      <c r="K61" s="253">
        <v>2.1440000000000001</v>
      </c>
      <c r="L61" s="254">
        <v>9.1050000000000004</v>
      </c>
      <c r="M61" s="375">
        <v>25.48</v>
      </c>
      <c r="N61" s="376"/>
      <c r="O61" s="256"/>
      <c r="P61" s="341"/>
      <c r="Q61" s="258"/>
    </row>
    <row r="62" spans="1:17" s="209" customFormat="1" x14ac:dyDescent="0.2">
      <c r="A62" s="359"/>
      <c r="B62" s="358"/>
      <c r="C62" s="358"/>
      <c r="D62" s="358"/>
      <c r="E62" s="225"/>
      <c r="F62" s="225"/>
      <c r="G62" s="225"/>
      <c r="H62" s="225"/>
      <c r="J62" s="327"/>
      <c r="K62" s="342"/>
      <c r="L62" s="342"/>
      <c r="M62" s="342"/>
      <c r="N62" s="327"/>
      <c r="O62" s="328"/>
      <c r="P62" s="328"/>
      <c r="Q62" s="328"/>
    </row>
    <row r="63" spans="1:17" s="209" customFormat="1" x14ac:dyDescent="0.2">
      <c r="J63" s="225"/>
      <c r="K63" s="225"/>
      <c r="L63" s="225"/>
      <c r="M63" s="225"/>
      <c r="N63" s="225"/>
      <c r="O63" s="358"/>
      <c r="P63" s="358"/>
      <c r="Q63" s="358"/>
    </row>
    <row r="64" spans="1:17" s="209" customFormat="1" x14ac:dyDescent="0.2"/>
    <row r="65" spans="1:17" s="209" customFormat="1" x14ac:dyDescent="0.2"/>
    <row r="66" spans="1:17" s="209" customFormat="1" x14ac:dyDescent="0.2">
      <c r="A66" s="208" t="s">
        <v>139</v>
      </c>
      <c r="B66" s="208"/>
      <c r="C66" s="208"/>
      <c r="D66" s="208"/>
      <c r="E66" s="208"/>
      <c r="F66" s="208"/>
      <c r="G66" s="208"/>
      <c r="J66" s="208" t="s">
        <v>140</v>
      </c>
      <c r="K66" s="208"/>
      <c r="L66" s="208"/>
      <c r="M66" s="208"/>
      <c r="N66" s="208"/>
      <c r="O66" s="208"/>
      <c r="P66" s="208"/>
    </row>
    <row r="67" spans="1:17" s="209" customFormat="1" ht="13.5" thickBot="1" x14ac:dyDescent="0.25">
      <c r="A67" s="208" t="s">
        <v>154</v>
      </c>
      <c r="B67" s="208"/>
      <c r="C67" s="208"/>
      <c r="D67" s="208"/>
      <c r="E67" s="208"/>
      <c r="F67" s="208"/>
      <c r="G67" s="208"/>
      <c r="J67" s="208" t="s">
        <v>154</v>
      </c>
      <c r="K67" s="208"/>
      <c r="L67" s="208"/>
      <c r="M67" s="208"/>
      <c r="N67" s="208"/>
      <c r="O67" s="208"/>
      <c r="P67" s="208"/>
    </row>
    <row r="68" spans="1:17" s="209" customFormat="1" ht="21" thickBot="1" x14ac:dyDescent="0.35">
      <c r="A68" s="210" t="s">
        <v>102</v>
      </c>
      <c r="B68" s="211"/>
      <c r="C68" s="211"/>
      <c r="D68" s="211"/>
      <c r="E68" s="211"/>
      <c r="F68" s="211"/>
      <c r="G68" s="211"/>
      <c r="H68" s="212"/>
      <c r="J68" s="210" t="s">
        <v>103</v>
      </c>
      <c r="K68" s="211"/>
      <c r="L68" s="211"/>
      <c r="M68" s="211"/>
      <c r="N68" s="211"/>
      <c r="O68" s="211"/>
      <c r="P68" s="211"/>
      <c r="Q68" s="212"/>
    </row>
    <row r="69" spans="1:17" s="209" customFormat="1" ht="16.5" thickBot="1" x14ac:dyDescent="0.3">
      <c r="A69" s="213" t="s">
        <v>152</v>
      </c>
      <c r="B69" s="214"/>
      <c r="C69" s="215"/>
      <c r="D69" s="216"/>
      <c r="E69" s="217" t="s">
        <v>153</v>
      </c>
      <c r="F69" s="214"/>
      <c r="G69" s="215"/>
      <c r="H69" s="218"/>
      <c r="J69" s="213" t="s">
        <v>152</v>
      </c>
      <c r="K69" s="214"/>
      <c r="L69" s="215"/>
      <c r="M69" s="216"/>
      <c r="N69" s="217" t="s">
        <v>153</v>
      </c>
      <c r="O69" s="214"/>
      <c r="P69" s="215"/>
      <c r="Q69" s="218"/>
    </row>
    <row r="70" spans="1:17" s="209" customFormat="1" ht="43.5" thickBot="1" x14ac:dyDescent="0.25">
      <c r="A70" s="219" t="s">
        <v>104</v>
      </c>
      <c r="B70" s="220" t="s">
        <v>79</v>
      </c>
      <c r="C70" s="221" t="s">
        <v>80</v>
      </c>
      <c r="D70" s="222" t="s">
        <v>105</v>
      </c>
      <c r="E70" s="223" t="s">
        <v>104</v>
      </c>
      <c r="F70" s="220" t="s">
        <v>79</v>
      </c>
      <c r="G70" s="221" t="s">
        <v>80</v>
      </c>
      <c r="H70" s="224" t="s">
        <v>105</v>
      </c>
      <c r="J70" s="219" t="s">
        <v>104</v>
      </c>
      <c r="K70" s="220" t="s">
        <v>79</v>
      </c>
      <c r="L70" s="221" t="s">
        <v>80</v>
      </c>
      <c r="M70" s="222" t="s">
        <v>105</v>
      </c>
      <c r="N70" s="223" t="s">
        <v>104</v>
      </c>
      <c r="O70" s="220" t="s">
        <v>79</v>
      </c>
      <c r="P70" s="221" t="s">
        <v>80</v>
      </c>
      <c r="Q70" s="224" t="s">
        <v>105</v>
      </c>
    </row>
    <row r="71" spans="1:17" s="209" customFormat="1" ht="15" thickBot="1" x14ac:dyDescent="0.25">
      <c r="A71" s="301" t="s">
        <v>20</v>
      </c>
      <c r="B71" s="302">
        <v>56820.773999999998</v>
      </c>
      <c r="C71" s="226">
        <v>246069.943</v>
      </c>
      <c r="D71" s="227">
        <v>69771.904999999999</v>
      </c>
      <c r="E71" s="228" t="s">
        <v>20</v>
      </c>
      <c r="F71" s="229">
        <v>64642.887000000002</v>
      </c>
      <c r="G71" s="230">
        <v>279202.52</v>
      </c>
      <c r="H71" s="227">
        <v>72990.544999999998</v>
      </c>
      <c r="J71" s="301" t="s">
        <v>20</v>
      </c>
      <c r="K71" s="302">
        <v>115028.97500000001</v>
      </c>
      <c r="L71" s="226">
        <v>497954.58600000001</v>
      </c>
      <c r="M71" s="227">
        <v>175328.101</v>
      </c>
      <c r="N71" s="228" t="s">
        <v>20</v>
      </c>
      <c r="O71" s="229">
        <v>108721.29300000001</v>
      </c>
      <c r="P71" s="230">
        <v>469743.326</v>
      </c>
      <c r="Q71" s="227">
        <v>177469.20600000001</v>
      </c>
    </row>
    <row r="72" spans="1:17" s="209" customFormat="1" x14ac:dyDescent="0.2">
      <c r="A72" s="231" t="s">
        <v>107</v>
      </c>
      <c r="B72" s="232">
        <v>11392.615</v>
      </c>
      <c r="C72" s="233">
        <v>49314.377999999997</v>
      </c>
      <c r="D72" s="232">
        <v>9301.6550000000007</v>
      </c>
      <c r="E72" s="234" t="s">
        <v>107</v>
      </c>
      <c r="F72" s="235">
        <v>16584.167000000001</v>
      </c>
      <c r="G72" s="236">
        <v>71657.137000000002</v>
      </c>
      <c r="H72" s="237">
        <v>13863.263999999999</v>
      </c>
      <c r="J72" s="231" t="s">
        <v>107</v>
      </c>
      <c r="K72" s="232">
        <v>51450.906000000003</v>
      </c>
      <c r="L72" s="233">
        <v>222630.85</v>
      </c>
      <c r="M72" s="232">
        <v>99828.509000000005</v>
      </c>
      <c r="N72" s="234" t="s">
        <v>107</v>
      </c>
      <c r="O72" s="235">
        <v>46867.925999999999</v>
      </c>
      <c r="P72" s="236">
        <v>202574.03899999999</v>
      </c>
      <c r="Q72" s="237">
        <v>105850.09299999999</v>
      </c>
    </row>
    <row r="73" spans="1:17" s="209" customFormat="1" x14ac:dyDescent="0.2">
      <c r="A73" s="238" t="s">
        <v>112</v>
      </c>
      <c r="B73" s="239">
        <v>7955.2839999999997</v>
      </c>
      <c r="C73" s="240">
        <v>34383.504999999997</v>
      </c>
      <c r="D73" s="239">
        <v>18613.992999999999</v>
      </c>
      <c r="E73" s="241" t="s">
        <v>111</v>
      </c>
      <c r="F73" s="242">
        <v>8059.7719999999999</v>
      </c>
      <c r="G73" s="243">
        <v>34805.875999999997</v>
      </c>
      <c r="H73" s="244">
        <v>5368.3040000000001</v>
      </c>
      <c r="J73" s="238" t="s">
        <v>143</v>
      </c>
      <c r="K73" s="239">
        <v>10115.504999999999</v>
      </c>
      <c r="L73" s="240">
        <v>43810.586000000003</v>
      </c>
      <c r="M73" s="239">
        <v>9128.1129999999994</v>
      </c>
      <c r="N73" s="241" t="s">
        <v>143</v>
      </c>
      <c r="O73" s="242">
        <v>9728.3029999999999</v>
      </c>
      <c r="P73" s="243">
        <v>42039.807000000001</v>
      </c>
      <c r="Q73" s="244">
        <v>7333.6369999999997</v>
      </c>
    </row>
    <row r="74" spans="1:17" s="209" customFormat="1" x14ac:dyDescent="0.2">
      <c r="A74" s="238" t="s">
        <v>111</v>
      </c>
      <c r="B74" s="239">
        <v>7510.1660000000002</v>
      </c>
      <c r="C74" s="240">
        <v>32625.599999999999</v>
      </c>
      <c r="D74" s="239">
        <v>5647.6109999999999</v>
      </c>
      <c r="E74" s="241" t="s">
        <v>112</v>
      </c>
      <c r="F74" s="242">
        <v>6047.9960000000001</v>
      </c>
      <c r="G74" s="243">
        <v>26132.775000000001</v>
      </c>
      <c r="H74" s="244">
        <v>15882.428</v>
      </c>
      <c r="J74" s="238" t="s">
        <v>114</v>
      </c>
      <c r="K74" s="239">
        <v>7938.6589999999997</v>
      </c>
      <c r="L74" s="240">
        <v>34398.499000000003</v>
      </c>
      <c r="M74" s="239">
        <v>6567.4120000000003</v>
      </c>
      <c r="N74" s="241" t="s">
        <v>114</v>
      </c>
      <c r="O74" s="242">
        <v>7919.2870000000003</v>
      </c>
      <c r="P74" s="243">
        <v>34220.589999999997</v>
      </c>
      <c r="Q74" s="244">
        <v>4967.1660000000002</v>
      </c>
    </row>
    <row r="75" spans="1:17" s="209" customFormat="1" x14ac:dyDescent="0.2">
      <c r="A75" s="238" t="s">
        <v>109</v>
      </c>
      <c r="B75" s="239">
        <v>4761.2439999999997</v>
      </c>
      <c r="C75" s="240">
        <v>20607.762999999999</v>
      </c>
      <c r="D75" s="239">
        <v>14981.367</v>
      </c>
      <c r="E75" s="241" t="s">
        <v>109</v>
      </c>
      <c r="F75" s="242">
        <v>4563.2790000000005</v>
      </c>
      <c r="G75" s="243">
        <v>19723.785</v>
      </c>
      <c r="H75" s="244">
        <v>15063.633</v>
      </c>
      <c r="J75" s="238" t="s">
        <v>106</v>
      </c>
      <c r="K75" s="239">
        <v>7387.4650000000001</v>
      </c>
      <c r="L75" s="240">
        <v>32092.16</v>
      </c>
      <c r="M75" s="239">
        <v>6770.0169999999998</v>
      </c>
      <c r="N75" s="241" t="s">
        <v>128</v>
      </c>
      <c r="O75" s="242">
        <v>7383.2719999999999</v>
      </c>
      <c r="P75" s="243">
        <v>31979.587</v>
      </c>
      <c r="Q75" s="244">
        <v>4864.7629999999999</v>
      </c>
    </row>
    <row r="76" spans="1:17" s="209" customFormat="1" x14ac:dyDescent="0.2">
      <c r="A76" s="238" t="s">
        <v>123</v>
      </c>
      <c r="B76" s="239">
        <v>2687.6959999999999</v>
      </c>
      <c r="C76" s="240">
        <v>11649.826999999999</v>
      </c>
      <c r="D76" s="239">
        <v>1999.92</v>
      </c>
      <c r="E76" s="241" t="s">
        <v>123</v>
      </c>
      <c r="F76" s="242">
        <v>2968.6019999999999</v>
      </c>
      <c r="G76" s="243">
        <v>12826.394</v>
      </c>
      <c r="H76" s="244">
        <v>2107.2350000000001</v>
      </c>
      <c r="J76" s="238" t="s">
        <v>128</v>
      </c>
      <c r="K76" s="239">
        <v>7373.8450000000003</v>
      </c>
      <c r="L76" s="240">
        <v>31878.733</v>
      </c>
      <c r="M76" s="239">
        <v>5239.9120000000003</v>
      </c>
      <c r="N76" s="241" t="s">
        <v>106</v>
      </c>
      <c r="O76" s="242">
        <v>7314.8860000000004</v>
      </c>
      <c r="P76" s="243">
        <v>31476.345000000001</v>
      </c>
      <c r="Q76" s="244">
        <v>6941.55</v>
      </c>
    </row>
    <row r="77" spans="1:17" s="209" customFormat="1" x14ac:dyDescent="0.2">
      <c r="A77" s="245" t="s">
        <v>119</v>
      </c>
      <c r="B77" s="246">
        <v>2514.02</v>
      </c>
      <c r="C77" s="247">
        <v>10870.657999999999</v>
      </c>
      <c r="D77" s="246">
        <v>3171.1350000000002</v>
      </c>
      <c r="E77" s="248" t="s">
        <v>114</v>
      </c>
      <c r="F77" s="249">
        <v>2581.8490000000002</v>
      </c>
      <c r="G77" s="250">
        <v>11169.777</v>
      </c>
      <c r="H77" s="251">
        <v>1335.1559999999999</v>
      </c>
      <c r="J77" s="245" t="s">
        <v>113</v>
      </c>
      <c r="K77" s="246">
        <v>4485.3950000000004</v>
      </c>
      <c r="L77" s="247">
        <v>19437.8</v>
      </c>
      <c r="M77" s="246">
        <v>11795.991</v>
      </c>
      <c r="N77" s="248" t="s">
        <v>113</v>
      </c>
      <c r="O77" s="249">
        <v>4396.3469999999998</v>
      </c>
      <c r="P77" s="250">
        <v>18998.897000000001</v>
      </c>
      <c r="Q77" s="251">
        <v>11938.842000000001</v>
      </c>
    </row>
    <row r="78" spans="1:17" s="209" customFormat="1" x14ac:dyDescent="0.2">
      <c r="A78" s="245" t="s">
        <v>113</v>
      </c>
      <c r="B78" s="246">
        <v>1685.7619999999999</v>
      </c>
      <c r="C78" s="247">
        <v>7303.0389999999998</v>
      </c>
      <c r="D78" s="246">
        <v>1509.402</v>
      </c>
      <c r="E78" s="248" t="s">
        <v>119</v>
      </c>
      <c r="F78" s="249">
        <v>2473.9630000000002</v>
      </c>
      <c r="G78" s="250">
        <v>10683.733</v>
      </c>
      <c r="H78" s="251">
        <v>3606.4380000000001</v>
      </c>
      <c r="J78" s="245" t="s">
        <v>115</v>
      </c>
      <c r="K78" s="246">
        <v>3985.59</v>
      </c>
      <c r="L78" s="247">
        <v>17207.312000000002</v>
      </c>
      <c r="M78" s="246">
        <v>2942.4340000000002</v>
      </c>
      <c r="N78" s="248" t="s">
        <v>133</v>
      </c>
      <c r="O78" s="249">
        <v>3314.6260000000002</v>
      </c>
      <c r="P78" s="250">
        <v>14284.178</v>
      </c>
      <c r="Q78" s="251">
        <v>3216.9630000000002</v>
      </c>
    </row>
    <row r="79" spans="1:17" s="209" customFormat="1" ht="13.5" thickBot="1" x14ac:dyDescent="0.25">
      <c r="A79" s="252" t="s">
        <v>115</v>
      </c>
      <c r="B79" s="253">
        <v>1326.0219999999999</v>
      </c>
      <c r="C79" s="254">
        <v>5749.8310000000001</v>
      </c>
      <c r="D79" s="253">
        <v>827.67399999999998</v>
      </c>
      <c r="E79" s="255" t="s">
        <v>113</v>
      </c>
      <c r="F79" s="256">
        <v>1963.7570000000001</v>
      </c>
      <c r="G79" s="257">
        <v>8461.3140000000003</v>
      </c>
      <c r="H79" s="258">
        <v>1869.2750000000001</v>
      </c>
      <c r="J79" s="252" t="s">
        <v>119</v>
      </c>
      <c r="K79" s="253">
        <v>3290.585</v>
      </c>
      <c r="L79" s="254">
        <v>14257.998</v>
      </c>
      <c r="M79" s="253">
        <v>6228.4120000000003</v>
      </c>
      <c r="N79" s="255" t="s">
        <v>115</v>
      </c>
      <c r="O79" s="256">
        <v>2754.8270000000002</v>
      </c>
      <c r="P79" s="257">
        <v>11865.723</v>
      </c>
      <c r="Q79" s="258">
        <v>1826.2940000000001</v>
      </c>
    </row>
    <row r="80" spans="1:17" s="209" customFormat="1" x14ac:dyDescent="0.2">
      <c r="A80" s="204"/>
      <c r="B80" s="204"/>
      <c r="C80" s="204"/>
      <c r="D80" s="204"/>
      <c r="E80" s="204"/>
      <c r="F80" s="204"/>
      <c r="G80" s="204"/>
      <c r="H80" s="204"/>
      <c r="J80" s="205"/>
      <c r="K80" s="205"/>
      <c r="L80" s="204"/>
      <c r="M80" s="204"/>
      <c r="N80" s="204"/>
      <c r="O80" s="204"/>
      <c r="P80" s="204"/>
      <c r="Q80" s="204"/>
    </row>
    <row r="81" spans="1:17" s="209" customFormat="1" x14ac:dyDescent="0.2">
      <c r="A81" s="204"/>
      <c r="B81" s="204"/>
      <c r="C81" s="204"/>
      <c r="D81" s="204"/>
      <c r="E81" s="204"/>
      <c r="F81" s="204"/>
      <c r="G81" s="204"/>
      <c r="H81" s="204"/>
      <c r="J81" s="205"/>
      <c r="K81" s="205"/>
      <c r="L81" s="204"/>
      <c r="M81" s="204"/>
      <c r="N81" s="204"/>
      <c r="O81" s="204"/>
      <c r="P81" s="204"/>
      <c r="Q81" s="204"/>
    </row>
    <row r="82" spans="1:17" s="209" customFormat="1" x14ac:dyDescent="0.2">
      <c r="A82" s="204"/>
      <c r="B82" s="204"/>
      <c r="C82" s="204"/>
      <c r="D82" s="204"/>
      <c r="E82" s="204"/>
      <c r="F82" s="204"/>
      <c r="G82" s="204"/>
      <c r="H82" s="204"/>
      <c r="J82" s="205"/>
      <c r="K82" s="205"/>
      <c r="L82" s="204"/>
      <c r="M82" s="204"/>
      <c r="N82" s="204"/>
      <c r="O82" s="204"/>
      <c r="P82" s="204"/>
      <c r="Q82" s="204"/>
    </row>
    <row r="83" spans="1:17" s="209" customFormat="1" x14ac:dyDescent="0.2">
      <c r="A83" s="204"/>
      <c r="B83" s="204"/>
      <c r="C83" s="204"/>
      <c r="D83" s="204"/>
      <c r="E83" s="204"/>
      <c r="F83" s="204"/>
      <c r="G83" s="204"/>
      <c r="H83" s="204"/>
      <c r="J83" s="205"/>
      <c r="K83" s="205"/>
      <c r="L83" s="204"/>
      <c r="M83" s="204"/>
      <c r="N83" s="204"/>
      <c r="O83" s="204"/>
      <c r="P83" s="204"/>
      <c r="Q83" s="204"/>
    </row>
    <row r="84" spans="1:17" s="209" customFormat="1" x14ac:dyDescent="0.2">
      <c r="A84" s="204"/>
      <c r="B84" s="204"/>
      <c r="C84" s="204"/>
      <c r="D84" s="204"/>
      <c r="E84" s="204"/>
      <c r="F84" s="204"/>
      <c r="G84" s="204"/>
      <c r="H84" s="204"/>
      <c r="J84" s="205"/>
      <c r="K84" s="205"/>
      <c r="L84" s="204"/>
      <c r="M84" s="204"/>
      <c r="N84" s="204"/>
      <c r="O84" s="204"/>
      <c r="P84" s="204"/>
      <c r="Q84" s="204"/>
    </row>
    <row r="85" spans="1:17" s="209" customFormat="1" x14ac:dyDescent="0.2">
      <c r="A85" s="204"/>
      <c r="B85" s="204"/>
      <c r="C85" s="204"/>
      <c r="D85" s="204"/>
      <c r="E85" s="204"/>
      <c r="F85" s="204"/>
      <c r="G85" s="204"/>
      <c r="H85" s="204"/>
      <c r="J85" s="205"/>
      <c r="K85" s="205"/>
      <c r="L85" s="204"/>
      <c r="M85" s="204"/>
      <c r="N85" s="204"/>
      <c r="O85" s="204"/>
      <c r="P85" s="204"/>
      <c r="Q85" s="204"/>
    </row>
    <row r="86" spans="1:17" s="209" customFormat="1" x14ac:dyDescent="0.2">
      <c r="A86" s="204"/>
      <c r="B86" s="204"/>
      <c r="C86" s="204"/>
      <c r="D86" s="204"/>
      <c r="E86" s="204"/>
      <c r="F86" s="204"/>
      <c r="G86" s="204"/>
      <c r="H86" s="204"/>
      <c r="J86" s="205"/>
      <c r="K86" s="205"/>
      <c r="L86" s="204"/>
      <c r="M86" s="204"/>
      <c r="N86" s="204"/>
      <c r="O86" s="204"/>
      <c r="P86" s="204"/>
      <c r="Q86" s="204"/>
    </row>
    <row r="87" spans="1:17" s="209" customFormat="1" x14ac:dyDescent="0.2">
      <c r="A87" s="204"/>
      <c r="B87" s="204"/>
      <c r="C87" s="204"/>
      <c r="D87" s="204"/>
      <c r="E87" s="204"/>
      <c r="F87" s="204"/>
      <c r="G87" s="204"/>
      <c r="H87" s="204"/>
      <c r="J87" s="205"/>
      <c r="K87" s="205"/>
      <c r="L87" s="204"/>
      <c r="M87" s="204"/>
      <c r="N87" s="204"/>
      <c r="O87" s="204"/>
      <c r="P87" s="204"/>
      <c r="Q87" s="204"/>
    </row>
    <row r="88" spans="1:17" s="209" customFormat="1" x14ac:dyDescent="0.2">
      <c r="A88" s="204"/>
      <c r="B88" s="204"/>
      <c r="C88" s="204"/>
      <c r="D88" s="204"/>
      <c r="E88" s="204"/>
      <c r="F88" s="204"/>
      <c r="G88" s="204"/>
      <c r="H88" s="204"/>
      <c r="J88" s="205"/>
      <c r="K88" s="205"/>
      <c r="L88" s="204"/>
      <c r="M88" s="204"/>
      <c r="N88" s="204"/>
      <c r="O88" s="204"/>
      <c r="P88" s="204"/>
      <c r="Q88" s="204"/>
    </row>
    <row r="89" spans="1:17" s="209" customFormat="1" x14ac:dyDescent="0.2">
      <c r="A89" s="204"/>
      <c r="B89" s="204"/>
      <c r="C89" s="204"/>
      <c r="D89" s="204"/>
      <c r="E89" s="204"/>
      <c r="F89" s="204"/>
      <c r="G89" s="204"/>
      <c r="H89" s="204"/>
      <c r="J89" s="205"/>
      <c r="K89" s="205"/>
      <c r="L89" s="204"/>
      <c r="M89" s="204"/>
      <c r="N89" s="204"/>
      <c r="O89" s="204"/>
      <c r="P89" s="204"/>
      <c r="Q89" s="204"/>
    </row>
    <row r="90" spans="1:17" s="209" customFormat="1" x14ac:dyDescent="0.2">
      <c r="A90" s="204"/>
      <c r="B90" s="204"/>
      <c r="C90" s="204"/>
      <c r="D90" s="204"/>
      <c r="E90" s="204"/>
      <c r="F90" s="204"/>
      <c r="G90" s="204"/>
      <c r="H90" s="204"/>
      <c r="J90" s="205"/>
      <c r="K90" s="205"/>
      <c r="L90" s="204"/>
      <c r="M90" s="204"/>
      <c r="N90" s="204"/>
      <c r="O90" s="204"/>
      <c r="P90" s="204"/>
      <c r="Q90" s="204"/>
    </row>
    <row r="91" spans="1:17" s="209" customFormat="1" x14ac:dyDescent="0.2">
      <c r="A91" s="204"/>
      <c r="B91" s="204"/>
      <c r="C91" s="204"/>
      <c r="D91" s="204"/>
      <c r="E91" s="204"/>
      <c r="F91" s="204"/>
      <c r="G91" s="204"/>
      <c r="H91" s="204"/>
      <c r="J91" s="205"/>
      <c r="K91" s="205"/>
      <c r="L91" s="204"/>
      <c r="M91" s="204"/>
      <c r="N91" s="204"/>
      <c r="O91" s="204"/>
      <c r="P91" s="204"/>
      <c r="Q91" s="204"/>
    </row>
    <row r="92" spans="1:17" s="209" customFormat="1" x14ac:dyDescent="0.2">
      <c r="A92" s="204"/>
      <c r="B92" s="204"/>
      <c r="C92" s="204"/>
      <c r="D92" s="204"/>
      <c r="E92" s="204"/>
      <c r="F92" s="204"/>
      <c r="G92" s="204"/>
      <c r="H92" s="204"/>
      <c r="J92" s="205"/>
      <c r="K92" s="205"/>
      <c r="L92" s="204"/>
      <c r="M92" s="204"/>
      <c r="N92" s="204"/>
      <c r="O92" s="204"/>
      <c r="P92" s="204"/>
      <c r="Q92" s="204"/>
    </row>
  </sheetData>
  <pageMargins left="0.2" right="0.3" top="1" bottom="0.48" header="0.24" footer="0.24"/>
  <pageSetup paperSize="9"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INFO</vt:lpstr>
      <vt:lpstr>Bydło_PL</vt:lpstr>
      <vt:lpstr>Bydło_makroregiony</vt:lpstr>
      <vt:lpstr>Wykresy_bydło</vt:lpstr>
      <vt:lpstr>Drób_PL</vt:lpstr>
      <vt:lpstr>Drób_makroregiony</vt:lpstr>
      <vt:lpstr>Wykresy_drób</vt:lpstr>
      <vt:lpstr>Trzoda_PL</vt:lpstr>
      <vt:lpstr>Trzoda_makroregiony</vt:lpstr>
      <vt:lpstr>Wykresy_trzoda</vt:lpstr>
      <vt:lpstr>MAKROREGIONY</vt:lpstr>
      <vt:lpstr>Relacje cen</vt:lpstr>
      <vt:lpstr>Handel zagr.-ogółem</vt:lpstr>
      <vt:lpstr>Handel zagr. wg krajów </vt:lpstr>
      <vt:lpstr>Arkusz2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Olechowicz</dc:creator>
  <cp:lastModifiedBy>Olechowicz Magdalena</cp:lastModifiedBy>
  <cp:lastPrinted>2014-04-17T08:46:23Z</cp:lastPrinted>
  <dcterms:created xsi:type="dcterms:W3CDTF">2005-04-26T13:27:29Z</dcterms:created>
  <dcterms:modified xsi:type="dcterms:W3CDTF">2017-07-20T10:40:19Z</dcterms:modified>
</cp:coreProperties>
</file>